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07" i="1" l="1"/>
  <c r="A302" i="1"/>
  <c r="H293" i="1"/>
  <c r="H302" i="1"/>
  <c r="H300" i="1"/>
  <c r="H325" i="1" l="1"/>
  <c r="H323" i="1"/>
  <c r="H159" i="1" l="1"/>
  <c r="H161" i="1" l="1"/>
  <c r="H315" i="1" l="1"/>
  <c r="H90" i="1"/>
  <c r="H265" i="1" l="1"/>
  <c r="H263" i="1"/>
  <c r="H261" i="1"/>
  <c r="H248" i="1" l="1"/>
  <c r="H246" i="1"/>
  <c r="H236" i="1" l="1"/>
  <c r="H238" i="1"/>
  <c r="H240" i="1"/>
  <c r="H242" i="1"/>
  <c r="H244" i="1"/>
  <c r="H157" i="1" l="1"/>
  <c r="H295" i="1" l="1"/>
  <c r="H291" i="1"/>
  <c r="H284" i="1" l="1"/>
  <c r="H282" i="1"/>
  <c r="H280" i="1"/>
  <c r="H278" i="1"/>
  <c r="H276" i="1"/>
  <c r="H368" i="1" l="1"/>
  <c r="H358" i="1"/>
  <c r="H221" i="1"/>
  <c r="H219" i="1"/>
  <c r="H217" i="1"/>
  <c r="H215" i="1"/>
  <c r="H213" i="1"/>
  <c r="H209" i="1"/>
  <c r="H205" i="1"/>
  <c r="H172" i="1"/>
  <c r="H174" i="1"/>
  <c r="H176" i="1"/>
  <c r="H178" i="1"/>
  <c r="H180" i="1"/>
  <c r="H192" i="1"/>
  <c r="H190" i="1"/>
  <c r="H143" i="1"/>
  <c r="H141" i="1"/>
  <c r="H139" i="1"/>
  <c r="H137" i="1"/>
  <c r="H135" i="1"/>
  <c r="H133" i="1"/>
  <c r="H131" i="1"/>
  <c r="H129" i="1"/>
  <c r="H127" i="1"/>
  <c r="H125" i="1"/>
  <c r="H228" i="1" l="1"/>
  <c r="H230" i="1"/>
  <c r="H232" i="1"/>
  <c r="H234" i="1"/>
  <c r="H251" i="1"/>
  <c r="H254" i="1"/>
  <c r="H255" i="1"/>
  <c r="H256" i="1"/>
  <c r="H257" i="1"/>
  <c r="H258" i="1"/>
  <c r="H267" i="1"/>
  <c r="H269" i="1"/>
  <c r="H274" i="1"/>
  <c r="A23" i="1" l="1"/>
  <c r="H331" i="1" l="1"/>
  <c r="H329" i="1"/>
  <c r="H372" i="1" l="1"/>
  <c r="H366" i="1"/>
  <c r="H364" i="1"/>
  <c r="H362" i="1"/>
  <c r="H356" i="1"/>
  <c r="H354" i="1"/>
  <c r="H350" i="1"/>
  <c r="H345" i="1"/>
  <c r="H341" i="1"/>
  <c r="H336" i="1"/>
  <c r="H321" i="1"/>
  <c r="H319" i="1"/>
  <c r="H313" i="1"/>
  <c r="H309" i="1"/>
  <c r="H307" i="1"/>
  <c r="H289" i="1"/>
  <c r="H200" i="1"/>
  <c r="H198" i="1"/>
  <c r="H196" i="1"/>
  <c r="H188" i="1"/>
  <c r="H186" i="1"/>
  <c r="H184" i="1"/>
  <c r="H182" i="1"/>
  <c r="H168" i="1"/>
  <c r="H166" i="1"/>
  <c r="H153" i="1"/>
  <c r="H151" i="1"/>
  <c r="H149" i="1"/>
  <c r="H147" i="1"/>
  <c r="H123" i="1"/>
  <c r="H121" i="1"/>
  <c r="H119" i="1"/>
  <c r="H117" i="1"/>
  <c r="H115" i="1"/>
  <c r="H113" i="1"/>
  <c r="H111" i="1"/>
  <c r="H106" i="1"/>
  <c r="H102" i="1"/>
  <c r="H100" i="1"/>
  <c r="H98" i="1"/>
  <c r="H96" i="1"/>
  <c r="H94" i="1"/>
  <c r="H88" i="1"/>
  <c r="H86" i="1"/>
  <c r="H81" i="1"/>
  <c r="H79" i="1"/>
  <c r="H77" i="1"/>
  <c r="H75" i="1"/>
  <c r="H71" i="1"/>
  <c r="H69" i="1"/>
  <c r="H67" i="1"/>
  <c r="H62" i="1"/>
  <c r="H60" i="1"/>
  <c r="H58" i="1"/>
  <c r="H54" i="1"/>
  <c r="H52" i="1"/>
  <c r="H50" i="1"/>
  <c r="H48" i="1"/>
  <c r="H46" i="1"/>
  <c r="H44" i="1"/>
  <c r="H40" i="1"/>
  <c r="H35" i="1"/>
  <c r="H31" i="1"/>
  <c r="H27" i="1"/>
  <c r="H23" i="1"/>
  <c r="H18" i="1"/>
  <c r="H374" i="1" l="1"/>
  <c r="H375" i="1" s="1"/>
  <c r="H376" i="1" s="1"/>
  <c r="A27" i="1"/>
  <c r="A31" i="1" l="1"/>
  <c r="A35" i="1" s="1"/>
  <c r="A40" i="1" s="1"/>
  <c r="A44" i="1" s="1"/>
  <c r="A46" i="1" s="1"/>
  <c r="A48" i="1" s="1"/>
  <c r="A50" i="1" s="1"/>
  <c r="A52" i="1" s="1"/>
  <c r="A54" i="1" s="1"/>
  <c r="A58" i="1" s="1"/>
  <c r="A60" i="1" s="1"/>
  <c r="A62" i="1" s="1"/>
  <c r="A67" i="1" s="1"/>
  <c r="A69" i="1" s="1"/>
  <c r="A71" i="1" s="1"/>
  <c r="A75" i="1" s="1"/>
  <c r="A77" i="1" s="1"/>
  <c r="A79" i="1" s="1"/>
  <c r="A81" i="1" s="1"/>
  <c r="A86" i="1" s="1"/>
  <c r="A88" i="1" s="1"/>
  <c r="A90" i="1" l="1"/>
  <c r="A94" i="1" s="1"/>
  <c r="A96" i="1" s="1"/>
  <c r="A98" i="1" s="1"/>
  <c r="A100" i="1" s="1"/>
  <c r="A102" i="1" s="1"/>
  <c r="A106" i="1" s="1"/>
  <c r="A111" i="1" s="1"/>
  <c r="A113" i="1" s="1"/>
  <c r="A115" i="1" s="1"/>
  <c r="A117" i="1" s="1"/>
  <c r="A119" i="1" s="1"/>
  <c r="A121" i="1" s="1"/>
  <c r="A123" i="1" s="1"/>
  <c r="A125" i="1" l="1"/>
  <c r="A127" i="1" s="1"/>
  <c r="A129" i="1" s="1"/>
  <c r="A131" i="1" s="1"/>
  <c r="A133" i="1" s="1"/>
  <c r="A135" i="1" s="1"/>
  <c r="A137" i="1" s="1"/>
  <c r="A139" i="1" s="1"/>
  <c r="A141" i="1" s="1"/>
  <c r="A143" i="1" s="1"/>
  <c r="A147" i="1"/>
  <c r="A149" i="1" s="1"/>
  <c r="A151" i="1" s="1"/>
  <c r="A153" i="1" s="1"/>
  <c r="A157" i="1" s="1"/>
  <c r="A161" i="1" l="1"/>
  <c r="A159" i="1"/>
  <c r="A166" i="1"/>
  <c r="A168" i="1" s="1"/>
  <c r="A172" i="1" s="1"/>
  <c r="A174" i="1" s="1"/>
  <c r="A176" i="1" s="1"/>
  <c r="A178" i="1" s="1"/>
  <c r="A180" i="1" s="1"/>
  <c r="A182" i="1" s="1"/>
  <c r="A184" i="1" s="1"/>
  <c r="A186" i="1" s="1"/>
  <c r="A188" i="1" s="1"/>
  <c r="A190" i="1" l="1"/>
  <c r="A192" i="1" s="1"/>
  <c r="A196" i="1" s="1"/>
  <c r="A198" i="1" s="1"/>
  <c r="A200" i="1" s="1"/>
  <c r="A205" i="1" s="1"/>
  <c r="A209" i="1" l="1"/>
  <c r="A213" i="1" s="1"/>
  <c r="A215" i="1" s="1"/>
  <c r="A217" i="1" s="1"/>
  <c r="A219" i="1" s="1"/>
  <c r="A221" i="1" s="1"/>
  <c r="A228" i="1" l="1"/>
  <c r="A230" i="1" s="1"/>
  <c r="A232" i="1" s="1"/>
  <c r="A234" i="1" s="1"/>
  <c r="A236" i="1" s="1"/>
  <c r="A238" i="1" s="1"/>
  <c r="A240" i="1" s="1"/>
  <c r="A242" i="1" s="1"/>
  <c r="A244" i="1" s="1"/>
  <c r="A246" i="1" s="1"/>
  <c r="A248" i="1" s="1"/>
  <c r="A251" i="1" s="1"/>
  <c r="A254" i="1" s="1"/>
  <c r="A255" i="1" s="1"/>
  <c r="A256" i="1" s="1"/>
  <c r="A257" i="1" s="1"/>
  <c r="A258" i="1" s="1"/>
  <c r="A261" i="1" s="1"/>
  <c r="A263" i="1" s="1"/>
  <c r="A265" i="1" s="1"/>
  <c r="A267" i="1" s="1"/>
  <c r="A269" i="1" l="1"/>
  <c r="A274" i="1" s="1"/>
  <c r="A276" i="1" s="1"/>
  <c r="A278" i="1" s="1"/>
  <c r="A280" i="1" s="1"/>
  <c r="A282" i="1" s="1"/>
  <c r="A284" i="1" s="1"/>
  <c r="A289" i="1" l="1"/>
  <c r="A291" i="1" s="1"/>
  <c r="A293" i="1" l="1"/>
  <c r="A295" i="1" s="1"/>
  <c r="A300" i="1" l="1"/>
  <c r="A309" i="1"/>
  <c r="A313" i="1" s="1"/>
  <c r="A315" i="1" s="1"/>
  <c r="A319" i="1" s="1"/>
  <c r="A321" i="1" s="1"/>
  <c r="A329" i="1" s="1"/>
  <c r="A331" i="1" s="1"/>
  <c r="A336" i="1" s="1"/>
  <c r="A341" i="1" s="1"/>
  <c r="A345" i="1" s="1"/>
  <c r="A350" i="1" s="1"/>
  <c r="A354" i="1" s="1"/>
  <c r="A356" i="1" s="1"/>
  <c r="A358" i="1" s="1"/>
  <c r="A362" i="1" s="1"/>
  <c r="A364" i="1" s="1"/>
  <c r="A366" i="1" s="1"/>
  <c r="A368" i="1" s="1"/>
  <c r="A372" i="1" s="1"/>
  <c r="A323" i="1" l="1"/>
  <c r="A325" i="1" s="1"/>
</calcChain>
</file>

<file path=xl/sharedStrings.xml><?xml version="1.0" encoding="utf-8"?>
<sst xmlns="http://schemas.openxmlformats.org/spreadsheetml/2006/main" count="378" uniqueCount="250">
  <si>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</si>
  <si>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</si>
  <si>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</si>
  <si>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</si>
  <si>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</si>
  <si>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</si>
  <si>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</si>
  <si>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</si>
  <si>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</si>
  <si>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</si>
  <si>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</si>
  <si>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</si>
  <si>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</si>
  <si>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</si>
  <si>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</si>
  <si>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</si>
  <si>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</si>
  <si>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</si>
  <si>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</si>
  <si>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</si>
  <si>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</si>
  <si>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</si>
  <si>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</si>
  <si>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</si>
  <si>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</si>
  <si>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</si>
  <si>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</si>
  <si>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</si>
  <si>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</si>
  <si>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</si>
  <si>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</si>
  <si>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</si>
  <si>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</si>
  <si>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</si>
  <si>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</si>
  <si>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</si>
  <si>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</si>
  <si>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</si>
  <si>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</si>
  <si>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</si>
  <si>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</si>
  <si>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</si>
  <si>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</si>
  <si>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</si>
  <si>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</si>
  <si>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</si>
  <si>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</si>
  <si>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</si>
  <si>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</si>
  <si>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</si>
  <si>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</si>
  <si>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</si>
  <si>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MUROS, DALAS Y CASTILLOS</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</si>
  <si>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</si>
  <si>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</si>
  <si>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</si>
  <si>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</si>
  <si>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</si>
  <si>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</si>
  <si>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</si>
  <si>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</si>
  <si>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</si>
  <si>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</si>
  <si>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</si>
  <si>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</si>
  <si>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</si>
  <si>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</si>
  <si>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</si>
  <si>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</si>
  <si>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</si>
  <si>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</si>
  <si>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</si>
  <si>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</si>
  <si>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</si>
  <si>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</si>
  <si>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</si>
  <si>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</si>
  <si>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</si>
  <si>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</si>
  <si>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</si>
  <si>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</si>
  <si>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</si>
  <si>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</si>
  <si>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</si>
  <si>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</si>
  <si>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</si>
  <si>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66140055</t>
  </si>
  <si>
    <t>TUBERIA AGUA CALIENTE</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</si>
  <si>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</si>
  <si>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</si>
  <si>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</si>
  <si>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CORTES,PEGAMENTO PARA PVC, LIJA, DESPERDICIOS, PRUEBAS DE HERMETICIDAD, HERRAMIENTA, EQUIPO, MANO DE OBRA Y TODO LO NECESARIO PARA SU CORRECTA EJECUCION.</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</si>
  <si>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</si>
  <si>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</si>
  <si>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TEE DE CPVC HIDRAULICO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</si>
  <si>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</si>
  <si>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</si>
  <si>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</si>
  <si>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</si>
  <si>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</si>
  <si>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</si>
  <si>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</si>
  <si>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</si>
  <si>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</si>
  <si>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</si>
  <si>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</si>
  <si>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</si>
  <si>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</si>
  <si>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</si>
  <si>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</si>
  <si>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</si>
  <si>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</si>
  <si>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</si>
  <si>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</si>
  <si>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</si>
  <si>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</si>
  <si>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</si>
  <si>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</si>
  <si>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</si>
  <si>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</si>
  <si>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</si>
  <si>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</si>
  <si>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DE 1 X 20 AMPS., 120/240 V.C.A., 10,000 C.I.N.</t>
  </si>
  <si>
    <t>DE 1 X 30 AMPS., 120/240 V.C.A., 10,000 C.I.N.</t>
  </si>
  <si>
    <t>DE 2 X 30 AMPS., 120/240 V.C.A., 10,000 C.I.N.</t>
  </si>
  <si>
    <t>TRAMITES Y PAGOS ANTE CFE</t>
  </si>
  <si>
    <t>TRAMITES Y PAGOS A UNIDAD VERIFICADORA</t>
  </si>
  <si>
    <t>SUMINISTRO E INSTALACION DE TUBO DE COBRE  TIPO "L" 13 MM (1/2") Ø  MARCA NACOBRE O SIMILAR INCLUYE: ACARREO, SOLDADURA, PASTA, LIJA, DESPERDICIO, PRUEBAS Y HERRAMIENTAS.</t>
  </si>
  <si>
    <t>SUMINISTRO E INSTALACIÓN DE VÁLVULA DE LLENADO 1 3/A" ALMEX X 3/4" MNPT INCLUYE: ACARREO, SELLAROSCAS, PRUEBAS DE HERMETICIDAD  HERRAMIENTA, EQUIPO, MANO DE OBRA Y TODO LO NECESARIO PARA SU CORRECTA EJECUCION</t>
  </si>
  <si>
    <t>66180004</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</si>
  <si>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</si>
  <si>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</si>
  <si>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</si>
  <si>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</si>
  <si>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SUMINISTRO E INSTALACIÓN DE VÁLVULA DE SEGURIDAD DE 13 MM (1/2") Ø  MARCA URREA O SIMILAR INCLUYE: ACARREO, SELLAROSCAS, PRUEBAS Y HERRAMIENTA.</t>
  </si>
  <si>
    <t>PIEZAS ESPECIALES</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</si>
  <si>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</si>
  <si>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</si>
  <si>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</si>
  <si>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</si>
  <si>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</si>
  <si>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MUNICIPIO :  LOS HERRERA, N.L.</t>
  </si>
  <si>
    <t>CARGA, ACARREO Y DESCARGA DEL MATERIAL PRODUCTO DEL CORTE, A TIRO LIBRE A SITIO APROBADO POR MUNICIPIO,  VOLUMEN MEDIDO EN SECCION.  INCLUYE: EQUIPO Y MANO DE OBRA Y TODO LO NECESARIO PARA LA CORRECTA EJECUCION DE LOS TRABAJOS.</t>
  </si>
  <si>
    <r>
      <t>SUMINISTRO E INSTALACIÓN DE LAMPARA INDICADORA DE EMERGENCIA EN COLOR ROJO CON SIRENA INTEGRADA EN 127 VCA,</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</si>
  <si>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DE 42 CIRCUITOS, PARA 225 AMPS., 10,000 C.I. CON INTERRUPTOR  GENERAL DE     100 A CAT NO. NQOD424AB42F</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</si>
  <si>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</si>
  <si>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</si>
  <si>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t>DE 3X 100 AMPS., 120/240 V.C.A., 10,000 C.I.N. EN GABINETE PARA SOBREPONER</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</si>
  <si>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</si>
  <si>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</si>
  <si>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</si>
  <si>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</si>
  <si>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</si>
  <si>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</si>
  <si>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</si>
  <si>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</si>
  <si>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</si>
  <si>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</si>
  <si>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</si>
  <si>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</si>
  <si>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</si>
  <si>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</si>
  <si>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</si>
  <si>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SUMINISTRO E INSTALACION DE TEE DE PVC SANITARIO DE 100 MM (4")Ø  CEDULA 40 MARCA CHARLOTTE O SIMILAR, INCLUYE: ACARREO, PEGAMENTO, PRUEBAS Y HERRAMIENTAS.</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</si>
  <si>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</si>
  <si>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</si>
  <si>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</si>
  <si>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</si>
  <si>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</si>
  <si>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</si>
  <si>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MUEBLES SANITARIOS</t>
  </si>
  <si>
    <t>INODOROS Y MINGITORIOS</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</si>
  <si>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</si>
  <si>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</si>
  <si>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</si>
  <si>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LLAVES</t>
  </si>
  <si>
    <t>SUMINISTRO  Y COLOCACION  DE REGADERA MCA.  URREA  DE    CON BRAZO Y CHAPETON MOD.3002-B  EN ACABADO EN  CROMO O EQUIVALENTE  INCLUYE:  MATERIALES, MANO DE OBRA, HERRAMIENTA, ACARREO, FLETE A OBRA DEL MATERIAL, FIJACION, PRUEBAS, AJUSTE Y RETIRO DE SOBRANTES FUERA DE OBRA.</t>
  </si>
  <si>
    <t>SUMINISTRO Y COLOCACION DE MANERALES (2 PZAS)  PARA  REGADERA  MCA.  URREA TIPO GRANDES QUEEN MOD. QG EN COLOR CROMO O EQUIVALENTE, INCLUYE: MATERIALES, MANO DE OBRA, HERRAMIENTA, ACARREO, FLETE A OBRA DEL MATERIAL,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</si>
  <si>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</si>
  <si>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</si>
  <si>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</si>
  <si>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E INSTALACIÓN DE CONECTOR COBRE ROSCA EXTERIOR 13MM (1/2") Ø INCLUYE: ACARREO,  CORTES, SOLDADURA, LIJA, DESPERDICIOS, PRUEBAS DE HERMETICIDAD, HERRAMIENTA, EQUIPO, MANO DE OBRA Y TODO LO NECESARIO PARA SU CORRECTA EJECUCION.</t>
  </si>
  <si>
    <t>SUMINISTRO E INSTALACION DE VALVULA DE GLOBO ROSCADA DE  13 MM Ø  200 LBS/PULG2 MARCA CMS O SIMILAR W.O.G. INCLUYE: ACARREO, SELLAROSCAS Y/O TEFLON, PRUEBAS, HERRAMIENTA Y SUPERVISION.</t>
  </si>
  <si>
    <t>VENTANA CORREDIZA DE CANCEL DE ALUMINIO NATURAL DE 2" CON CRISTAL DE 6 MM TRANSLUCIDO, MEDIDAS 1.00 MTS DE ANCHO X 1.20 MTS DE ALTO. INCLUYE: SUMINISTRO Y COLOCACION, MATERIALES, HERRAJES, ELEMENTOS DE FIJACIÓN, HERRAMIENTA, EQUIPO, MANO DE OBRA Y TODO LO NECESARIO PARA SU CORRECTA EJECUCIÓN.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</si>
  <si>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</si>
  <si>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PUERTA DE MADERA DE TAMBOR 0.80 X 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</si>
  <si>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.90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</si>
  <si>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OBRA           :  EDIFICIO PARA SERVICIOS DE EMERGENCIA</t>
  </si>
  <si>
    <t>PROYECTO :   EDIFICIO PARA SERVICIOS DE EMERGENCIA</t>
  </si>
  <si>
    <t>14200002</t>
  </si>
  <si>
    <t>RELLENO CON MATERIAL DE BANCO EN CAPAS DE 20 CM DE ESPESOR, COMPACTADAS AL 95% DE SU PVSM, VOLUMEN MEDIDO EN SECCION, INCLUYE: MATERIAL, AGUA, HOMOGENIZACIÓN, EQUIPO, HERRAMIENTAS Y MANO DE OBRA. VOLUMEN MEDIDO EN SECCION</t>
  </si>
  <si>
    <t>HSE-IS-CS-01</t>
  </si>
  <si>
    <t>HSE-MS-IM-01</t>
  </si>
  <si>
    <t>HSE-IE-IE-03</t>
  </si>
  <si>
    <t>HSE-IE-IE-04</t>
  </si>
  <si>
    <t>HSE-IE-IE-05</t>
  </si>
  <si>
    <t>HSE-IE-IE-08</t>
  </si>
  <si>
    <t>HSE-IE-IE-19</t>
  </si>
  <si>
    <t>HSE-IE-IE-21</t>
  </si>
  <si>
    <t>HSE-IE-IE-22</t>
  </si>
  <si>
    <t>HSE-IE-IE-23</t>
  </si>
  <si>
    <t>HSE-IE-IE-24</t>
  </si>
  <si>
    <t>HSE-IE-IE-25</t>
  </si>
  <si>
    <t>HSE-IE-IE-165</t>
  </si>
  <si>
    <t>HSE-IE-IE-166</t>
  </si>
  <si>
    <t>HSE-CP-PT-01</t>
  </si>
  <si>
    <t>HSE-CP-PT-02</t>
  </si>
  <si>
    <r>
      <t>SUMINISTRO E INSTALACIÓN DE UNIDAD LED</t>
    </r>
    <r>
      <rPr>
        <b/>
        <sz val="9"/>
        <rFont val="Calibri"/>
        <family val="2"/>
        <scheme val="minor"/>
      </rPr>
      <t>,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</si>
  <si>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SAL</t>
  </si>
  <si>
    <t>SALIDA ELECTRICA DE APAGADOR SENCILLO CON POLIDUCTO NARANJA DE 3/4" INC. LA INSTALACION DE ACCESORIOS (APAGADOR SENCILLO Y TAPA MARCA BTICINO O SIMILAR). INCLUYE: MATERIALES, CABLEADO, HERRAMIENTA, EQUIPO  Y MANO DE OBRA Y TODO LO NECESARIO PARA SU CORRECTA EJECUCION.</t>
  </si>
  <si>
    <t xml:space="preserve">SALIDA ELECTRICA DE APAGADOR Y CONTACTO CON POLIDUCTO NARANJA DE 3/4" INC. LA INSTALACION DE ACCESORIOS ( APAGADOR Y CONTACTO CON TAPA MARCA BTICINO O SIMILAR) . INCLUYE: MATERIALES, CABLEADO, HERRAMIENTA, EQUIPO  Y MANO DE OBRA Y TODO LO NECESARIO PARA SU CORRECTA EJECUCION. </t>
  </si>
  <si>
    <t>PREPARACION PARA INSTALACION ELECTRICA Y SALIDAS DE CONTACTOS DOBLES.  INCLUYE: MATERIALES, CONTACTO DUPLEX CON TIERRA Y TAPA MARCA BTICINO O SIMILAR, ACCESORIOS, CABLEADO, HERRAMIENTA, EQUIPO Y MANO DE OBRA Y TODO LO NECESARIO PARA SU CORRECTA EJECUCION.</t>
  </si>
  <si>
    <t xml:space="preserve">SALIDA ELECTRICA DE APAGADOR DOBLE CON POLIDUCTO NARANJA DE 3/4" INC. LA INSTALACION DE ACCESORIOS (APAGADORES CON TAPA MARCA BTICINO O SIMILAR). INCLUYE: MATERIALES, CABLEADO, HERRAMIENTA, EQUIPO  Y MANO DE OBRAY TODO LO NECESARIO PARA SU CORRECTA EJECUCION. </t>
  </si>
  <si>
    <t xml:space="preserve">SALIDA ELECTRICA DE APAGADOR ESCALERA CON POLIDUCTO NARANJA DE 3/4" INC. LA INSTALACION DE ACCESORIOS (APAGADORES CON TAPA MARCA BTICINO O SIMILAR). INCLUYE: MATERIALES, CABLEADO, HERRAMIENTA, EQUIPO  Y MANO DE OBRAY TODO LO NECESARIO PARA SU CORRECTA EJECUCION. </t>
  </si>
  <si>
    <t xml:space="preserve">PREPARACION ELECTRICA PARA SALIDA DE CLIMAS 220 V.  INCLUYE: MATERIALES, CABLEADO, TUBERIAS ELECTRICAS Y DE DESCARGA, CONEXIONES A TABLEROS, HERRAMIENTA, EQUIPO Y MANO DE OBRA. </t>
  </si>
  <si>
    <t>SUMINISTRO Y COLOCACIÓN DE MUFA CALAVERA PARA TUBO CONDUIT,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</si>
  <si>
    <t>DE 53 MM. DE DIÁMETRO.</t>
  </si>
  <si>
    <t>SUMINISTRO E INSTALACION DE MURETE PREFABRICADO DE CONCRETO SENCILLO CON PREPARACION PARA ACOMETIDA TRIFASICA. INCLUYE: MATERIAL, CARGA, TRASLADO Y DESCARGA DE LOS MISMOS, HERRAMIENTAS, EQUIPO Y MANO DE OBRA, DE ACUERDO A LA ESPECIFICACION 3.</t>
  </si>
  <si>
    <t>SUMINISTRO Y MONTAJE DE ACOMETIDA TRIFASICA ELECTRICA COMPLETA PARA DEMANDA CONTRATADA DE 25KV A 50 KV EN BAJA TENSION TIPO CFE EM-BT303, INCLUYE: MATERIALES, HERRAMIENTA, EQUIPO, MANO DE OBRA  Y TODO LO NECESARIO PARA SU BUEN FUNCIONAMIENTO.</t>
  </si>
  <si>
    <t>24140019</t>
  </si>
  <si>
    <t>EMPASTADO CON MORTERO CEMENTO ARENA 1:4 FINO, DE 2 CM APROXIMADOS DE ESPESOR PARA RECIBIR PISO. INCLUYE: SUMINISTRO DE MATERIALES, HERRAMIENTA, EQUIPO, MANO DE OBRA Y TODO LO NECESARIO PARA SU CORRECTA EJECUCIÓN.</t>
  </si>
  <si>
    <t>44120012</t>
  </si>
  <si>
    <t>SUMINISTRO Y COLOCACION DE CIELO FALSO TIPO PLAFON MARCA ARMSTRONG  DE 61 CM X 61 CM, MODELO CIRRUS OPEN PLAN REGULAR BISELADO, RESISTENTE AL FUEGO, HUMEDAD Y ACUSTICO O EQUIVALENTE EN CALIDAD Y PRECIO  INCLUYE: SUMINISTRO DE MATERIAL, HERRAMIENTA, EQUIPO, ELEMENTOS DE FIJACION, ESTRUCTURA DE SOPORTE, TORNILLOS, TAQUETES, PIJAS, ACARREOS, CORTES, DESPERDICIOS, MANO DE OBRA Y TODO LO NECESARIO PARA SU CORRECTA EJECUCION.</t>
  </si>
  <si>
    <t xml:space="preserve">LUMINARIA LED PARA SOBREPONER O SUSPENDER 120-277V 42W MOD. LTL-3142/41 MCA. TECNO LITE O SIMILAR
</t>
  </si>
  <si>
    <t xml:space="preserve">LUMINARIA LED PARA SOBREPONER O SUSPENDER 120-277V 84W MOD. LTL-328/41 MCA. TECNO LITE O SIMILAR
</t>
  </si>
  <si>
    <t>LUMINARIA LED EXTERIOR PARA SOBREPONER O SUSPENDER 100-240V 6W MOD. HLED-841 MCA. TECNO LITE O SIMILAR</t>
  </si>
  <si>
    <t>SALIDA ELECTRICA DE LAMPARA  DE TECHO, MURO Y PISO CON POLIDUCTO NARANJA DE 3/4". INCLUYE: MATERIALES, ACCESORIOS, CABLE, HERRAMIENTA, EQUIPO Y MANO DE OBRA Y TODO LO NECESARIO PARA SU CORRECTA EJECUCION.</t>
  </si>
  <si>
    <t>TRAMITES Y CONTRATO ANTE AGUA Y DRENAJE. INCLUYE: GASTOS DE TRAMITACION Y TODO LO NECESARIO PARA  SU CORRECTA EJECUCION.</t>
  </si>
  <si>
    <t>PZA.</t>
  </si>
  <si>
    <t>CALETADOR DE AGUA STIEBEL ELTRON MODELO DHC 8-2 O SIMILAR, INCLUYE: SUMINISTRO E INSTALACION, HERRAMEINTA, EQUIPO, MATERIALES DE CONSUMO, MANO DE OBRA Y TODO LO NECESARIO PARA SU CORRECTA EJECUCION</t>
  </si>
  <si>
    <t>SUMINISTRO Y COLOCACION ROTULO CON LEYENDA "UNIDAD DE EMERGENCIA" FABRICADO CON LETRAS DE ALUMINIO CEPILLADAS (ACABADO TIPO INOXIDABLE) DE 30 CMS DE ALTURA Y 6MM DE ESPESOR, ANCLADAS A MURO, INCLUYE: MATERIALES, MANO DE OBRA, HERRAMIENTA, ACARREO, FLETE A OBRA DEL MATERIAL, FIJACION, PRUEBAS, AJUSTE Y RETIRO DE SOBRANTES FUERA DE OBRA. (VER DISEÑO EN PLANOS)</t>
  </si>
  <si>
    <t>SUMINISTRO Y COLOCACION ROTULO CON LEYENDA "LOS HERRERAS" FABRICADO CON LETRAS DE ALUMINIO CEPILLADAS (ACABADO TIPO INOXIDABLE) DE 25 CMS DE ALTURA Y 9MM DE ESPESOR, ANCLADAS A MURO, INCLUYE: MATERIALES, MANO DE OBRA, HERRAMIENTA, ACARREO, FLETE A OBRA DEL MATERIAL, FIJACION, PRUEBAS, AJUSTE Y RETIRO DE SOBRANTES FUERA DE OBRA. (VER DISEÑO EN PLANOS)</t>
  </si>
  <si>
    <t>HERRERIA</t>
  </si>
  <si>
    <t>PROTECTORES</t>
  </si>
  <si>
    <t>VENTANA GUILLOTINA DE CANCEL DE ALUMINIO NATURAL DE 2" CON CRISTAL DE 6 MM TRANSLUCIDO, MEDIDAS 1.00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</si>
  <si>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0.60 MTS DE ANCHO X 0.60 MTS DE ALTO. INCLUYE: SUMINISTRO Y COLOCACION, MATERIALES, HERRAJES, ELEMENTOS DE FIJACIÓN, HERRAMIENTA, EQUIPO, MANO DE OBRA Y TODO LO NECESARIO PARA SU CORRECTA EJECUCIÓN.</t>
  </si>
  <si>
    <t>VENTANA CORREDIZA DE CANCEL DE ALUMINIO NATURAL DE 2" CON CRISTAL DE 6 MM TRANSLUCIDO, MEDIDAS 2.00 MTS DE ANCHO X 1.10 MTS DE ALTO. INCLUYE: SUMINISTRO Y COLOCACION, MATERIALES, HERRAJES, ELEMENTOS DE FIJACIÓN, HERRAMIENTA, EQUIPO, MANO DE OBRA Y TODO LO NECESARIO PARA SU CORRECTA EJECUCIÓN.</t>
  </si>
  <si>
    <t>VENTANA CORREDIZA DE CANCEL DE ALUMINIO NATURAL DE 2" CON CRISTAL DE 6 MM TRANSLUCIDO, MEDIDAS 1.20 MTS DE ANCHO X 0.40 MTS DE ALTO. INCLUYE: SUMINISTRO Y COLOCACION, MATERIALES, HERRAJES, ELEMENTOS DE FIJACIÓN, HERRAMIENTA, EQUIPO, MANO DE OBRA Y TODO LO NECESARIO PARA SU CORRECTA EJECUCIÓN.</t>
  </si>
  <si>
    <t>VENTANA FIJA DE CANCEL DE ALUMINIO NATURAL DE 2" CON CRISTAL DE 6 MM TRANSLUCIDO, MEDIDAS 1.50 MTS DE ANCHO X 1.27 MTS DE ALTO. INCLUYE: SUMINISTRO Y COLOCACION, MATERIALES, HERRAJES, ELEMENTOS DE FIJACIÓN, HERRAMIENTA, EQUIPO, MANO DE OBRA Y TODO LO NECESARIO PARA SU CORRECTA EJECUCIÓN.</t>
  </si>
  <si>
    <t>PROTECTOR DE VENTANA, DE 1.00 MTS X 1.20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</si>
  <si>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2.0 MTS X 1.10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</si>
  <si>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CONCRETO HECHO EN OBRA, PARA COLUMNAS DE F'c=250 KG/CM2, TMA 3/4", REVENIMIENTO MÍNIMO DE 18 CM, COLADO SEGÚN LAS NORMAS DEL ACI, CURADO CON MEMBRANA. INCLUYE: SUMINISTRO, BOMBEO, COLOCACIÓN, VIBRADO, PRUEBAS DE LABORATORIO, DESPERDICIOS, MANO DE OBRA, EQUIPO Y HERRAMIENTA.</t>
  </si>
  <si>
    <t>CASTILLO DE CONCRETO DE 15 X 15 CM,  FABRICADO CON CONCRETO HECHO EN OBRA DE F'C=250 KG/CM2, ARMADO CON 4 VRS. #4 Y ESTRIBOS DE #2 @20CM. INCLUYE: MATERIALES, CIMBRA, DESCIMBRA, CURADO DE CONCRETO, ACERO DE REFUERZO, CORTES, ALAMBRE RECOCIDO,  HERRAMIENTA, PRUEBAS DE LABORATORIO, EQUIPO, ELEVACIONES, ACARREOS, ANDAMIAJES Y MANO DE OBRA</t>
  </si>
  <si>
    <t>FIRME 10CM DE ESPESOR, CONCRETO HECHO EN OBRA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</si>
  <si>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FIRME 10CM DE ESPESOR ACABADO ESCOBILLADO, DE CONCRETO HECHO EN OBRA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</si>
  <si>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UBICACION :  CALLE AMADO NERVO S/N ENTRE ESCOBEDO Y RAYÓN, MUNICIPIO DE LOS HERRERA, N.L. (LATITUD: 25.903782°, LONGITUD: -99.408821°)</t>
  </si>
  <si>
    <t>FECHA: 02-NOV-2018</t>
  </si>
  <si>
    <t>ANEXO E3</t>
  </si>
  <si>
    <t>JUNTA</t>
  </si>
  <si>
    <t>SINL-CPE-044-2018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</si>
</sst>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10"/>
      <name val="Arial"/>
    </font>
    <font>
      <sz val="8"/>
      <name val="Arial"/>
    </font>
    <font>
      <sz val="10"/>
      <name val="Arial"/>
      <family val="2"/>
    </font>
    <font>
      <sz val="8"/>
      <color theme="1"/>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8">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5" fillId="0" borderId="0"/>
    <xf numFmtId="0" fontId="27" fillId="0" borderId="0"/>
    <xf numFmtId="44" fontId="1" fillId="0" borderId="0" applyFont="0" applyFill="0" applyBorder="0" applyAlignment="0" applyProtection="0"/>
  </cellStyleXfs>
  <cellXfs count="109">
    <xf numFmtId="0" fontId="0" fillId="0" borderId="0" xfId="0"/>
    <xf numFmtId="44" fontId="2" fillId="0" borderId="0" xfId="1" applyFont="1" applyAlignment="1" applyProtection="1">
      <alignment horizontal="left" vertical="top" wrapText="1"/>
      <protection locked="0"/>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3" borderId="0" xfId="1" applyFont="1" applyFill="1" applyAlignment="1" applyProtection="1">
      <alignment horizontal="right" vertical="top"/>
      <protection locked="0"/>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pplyProtection="1">
      <alignment horizontal="justify" vertical="top" wrapText="1"/>
      <protection locked="0"/>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8" fillId="0" borderId="5" xfId="0" applyFont="1" applyFill="1" applyBorder="1" applyAlignment="1" applyProtection="1">
      <alignment horizontal="justify"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0" fontId="24" fillId="0" borderId="5" xfId="0" applyFont="1" applyFill="1" applyBorder="1" applyAlignment="1" applyProtection="1">
      <alignment horizontal="justify" vertical="top" wrapText="1"/>
    </xf>
    <xf numFmtId="39" fontId="2" fillId="0" borderId="0" xfId="2" applyFont="1" applyBorder="1" applyAlignment="1" applyProtection="1">
      <alignment horizontal="center" vertical="top" wrapText="1"/>
    </xf>
    <xf numFmtId="0" fontId="2" fillId="0" borderId="0" xfId="0" applyFont="1" applyAlignment="1" applyProtection="1">
      <alignment vertical="top" wrapText="1"/>
      <protection locked="0"/>
    </xf>
    <xf numFmtId="4" fontId="2" fillId="0" borderId="0" xfId="0" applyNumberFormat="1" applyFont="1" applyAlignment="1" applyProtection="1">
      <alignment horizontal="right" vertical="top" wrapText="1"/>
      <protection locked="0"/>
    </xf>
    <xf numFmtId="44" fontId="2" fillId="0" borderId="0" xfId="1" applyFont="1" applyAlignment="1" applyProtection="1">
      <alignment horizontal="right" vertical="top" wrapText="1"/>
      <protection locked="0"/>
    </xf>
    <xf numFmtId="0" fontId="0"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44" fontId="3" fillId="0" borderId="0" xfId="1" applyFont="1" applyAlignment="1" applyProtection="1">
      <alignment horizontal="right" vertical="top" wrapText="1"/>
      <protection locked="0"/>
    </xf>
    <xf numFmtId="44" fontId="3" fillId="0" borderId="0" xfId="1" applyFont="1"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vertical="top" wrapText="1"/>
      <protection locked="0"/>
    </xf>
    <xf numFmtId="0" fontId="7" fillId="0" borderId="0" xfId="0" applyFont="1" applyAlignment="1" applyProtection="1">
      <alignment horizontal="justify" vertical="top" wrapText="1"/>
      <protection locked="0"/>
    </xf>
    <xf numFmtId="0" fontId="7" fillId="0" borderId="0" xfId="0" applyFont="1" applyAlignment="1" applyProtection="1">
      <alignment horizontal="center" vertical="top" wrapText="1"/>
      <protection locked="0"/>
    </xf>
    <xf numFmtId="4" fontId="7" fillId="0" borderId="0" xfId="0" applyNumberFormat="1" applyFont="1" applyAlignment="1" applyProtection="1">
      <alignment horizontal="right" vertical="top" wrapText="1"/>
      <protection locked="0"/>
    </xf>
    <xf numFmtId="44" fontId="3" fillId="0" borderId="0" xfId="1" applyFont="1" applyAlignment="1" applyProtection="1">
      <alignment vertical="top" wrapText="1"/>
      <protection locked="0"/>
    </xf>
    <xf numFmtId="39" fontId="5" fillId="0" borderId="0" xfId="2" applyFont="1" applyBorder="1" applyAlignment="1" applyProtection="1">
      <alignment horizontal="left" vertical="top" wrapText="1"/>
      <protection locked="0"/>
    </xf>
    <xf numFmtId="44" fontId="22" fillId="0" borderId="0" xfId="1" applyFont="1" applyAlignment="1" applyProtection="1">
      <alignment horizontal="left" vertical="top" wrapText="1"/>
      <protection locked="0"/>
    </xf>
    <xf numFmtId="0" fontId="11" fillId="0" borderId="0" xfId="0" applyFont="1" applyAlignment="1" applyProtection="1">
      <alignment vertical="top" wrapText="1"/>
      <protection locked="0"/>
    </xf>
    <xf numFmtId="0" fontId="12" fillId="2" borderId="2" xfId="0" applyFont="1" applyFill="1" applyBorder="1" applyAlignment="1" applyProtection="1">
      <alignment horizontal="center" vertical="top" wrapText="1"/>
      <protection locked="0"/>
    </xf>
    <xf numFmtId="0" fontId="12" fillId="2" borderId="3" xfId="0" applyFont="1" applyFill="1" applyBorder="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13" fillId="0" borderId="0" xfId="0" applyFont="1" applyAlignment="1" applyProtection="1">
      <alignment horizontal="lef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pplyProtection="1">
      <alignment horizontal="right" vertical="top" wrapText="1"/>
      <protection locked="0"/>
    </xf>
    <xf numFmtId="0" fontId="9" fillId="4" borderId="0" xfId="0" applyFont="1" applyFill="1" applyAlignment="1" applyProtection="1">
      <alignment vertical="top" wrapText="1"/>
      <protection locked="0"/>
    </xf>
    <xf numFmtId="0" fontId="21" fillId="4" borderId="0" xfId="0" applyFont="1" applyFill="1" applyBorder="1" applyAlignment="1" applyProtection="1">
      <alignment vertical="top"/>
      <protection locked="0"/>
    </xf>
    <xf numFmtId="0" fontId="11" fillId="4" borderId="0" xfId="0" applyFont="1" applyFill="1" applyAlignment="1" applyProtection="1">
      <alignment vertical="top" wrapText="1"/>
      <protection locked="0"/>
    </xf>
    <xf numFmtId="0" fontId="9" fillId="4" borderId="0" xfId="0" applyFont="1" applyFill="1" applyAlignment="1" applyProtection="1">
      <alignment horizontal="center" vertical="top" wrapText="1"/>
      <protection locked="0"/>
    </xf>
    <xf numFmtId="4" fontId="9" fillId="4" borderId="0" xfId="0" applyNumberFormat="1" applyFont="1" applyFill="1" applyAlignment="1" applyProtection="1">
      <alignment horizontal="right" vertical="top" wrapText="1"/>
      <protection locked="0"/>
    </xf>
    <xf numFmtId="0" fontId="9" fillId="3" borderId="0" xfId="0" applyFont="1" applyFill="1" applyAlignment="1" applyProtection="1">
      <alignment vertical="top" wrapText="1"/>
      <protection locked="0"/>
    </xf>
    <xf numFmtId="0" fontId="13" fillId="3" borderId="0" xfId="0" applyFont="1" applyFill="1" applyAlignment="1" applyProtection="1">
      <alignment vertical="top"/>
      <protection locked="0"/>
    </xf>
    <xf numFmtId="0" fontId="9" fillId="3" borderId="0" xfId="0" applyFont="1" applyFill="1" applyAlignment="1" applyProtection="1">
      <alignment horizontal="center" vertical="top" wrapText="1"/>
      <protection locked="0"/>
    </xf>
    <xf numFmtId="4" fontId="9" fillId="3" borderId="0" xfId="0" applyNumberFormat="1" applyFont="1" applyFill="1" applyAlignment="1" applyProtection="1">
      <alignment horizontal="right" vertical="top" wrapText="1"/>
      <protection locked="0"/>
    </xf>
    <xf numFmtId="0" fontId="14" fillId="0" borderId="0" xfId="0" applyFont="1" applyAlignment="1" applyProtection="1">
      <alignment horizontal="center" vertical="top" wrapText="1"/>
      <protection locked="0"/>
    </xf>
    <xf numFmtId="0" fontId="14" fillId="0" borderId="0" xfId="0" applyFont="1" applyAlignment="1" applyProtection="1">
      <alignment horizontal="left" vertical="top" wrapText="1"/>
      <protection locked="0"/>
    </xf>
    <xf numFmtId="0" fontId="15" fillId="0" borderId="0" xfId="0" applyFont="1" applyAlignment="1" applyProtection="1">
      <alignment horizontal="center" vertical="top" wrapText="1"/>
      <protection locked="0"/>
    </xf>
    <xf numFmtId="4" fontId="15" fillId="0" borderId="0" xfId="0" applyNumberFormat="1" applyFont="1" applyAlignment="1" applyProtection="1">
      <alignment horizontal="right" vertical="top" wrapText="1"/>
      <protection locked="0"/>
    </xf>
    <xf numFmtId="4" fontId="26" fillId="0" borderId="0" xfId="5" applyNumberFormat="1" applyFont="1" applyFill="1" applyAlignment="1" applyProtection="1">
      <alignment horizontal="right" vertical="top"/>
      <protection locked="0"/>
    </xf>
    <xf numFmtId="0" fontId="26" fillId="0" borderId="0" xfId="5" applyNumberFormat="1" applyFont="1" applyFill="1" applyAlignment="1" applyProtection="1">
      <alignment horizontal="justify" vertical="top"/>
      <protection locked="0"/>
    </xf>
    <xf numFmtId="0" fontId="16" fillId="0" borderId="0" xfId="0" applyFont="1" applyAlignment="1" applyProtection="1">
      <alignment vertical="top" wrapText="1"/>
      <protection locked="0"/>
    </xf>
    <xf numFmtId="44" fontId="28" fillId="0" borderId="0" xfId="7" applyFont="1" applyBorder="1" applyAlignment="1" applyProtection="1">
      <alignment horizontal="right" vertical="top" wrapText="1"/>
      <protection locked="0"/>
    </xf>
    <xf numFmtId="4" fontId="11" fillId="0" borderId="0" xfId="0" applyNumberFormat="1" applyFont="1" applyBorder="1" applyAlignment="1" applyProtection="1">
      <alignment vertical="top" wrapText="1"/>
      <protection locked="0"/>
    </xf>
    <xf numFmtId="0" fontId="11" fillId="0" borderId="0" xfId="0" applyFont="1" applyFill="1" applyAlignment="1" applyProtection="1">
      <alignment vertical="top" wrapText="1"/>
      <protection locked="0"/>
    </xf>
    <xf numFmtId="44" fontId="11" fillId="0" borderId="0" xfId="1" applyFont="1" applyAlignment="1" applyProtection="1">
      <alignment horizontal="right" vertical="top" wrapText="1"/>
      <protection locked="0"/>
    </xf>
    <xf numFmtId="4" fontId="11" fillId="0" borderId="0" xfId="0" applyNumberFormat="1" applyFont="1" applyAlignment="1" applyProtection="1">
      <alignment vertical="top" wrapText="1"/>
      <protection locked="0"/>
    </xf>
    <xf numFmtId="0" fontId="11" fillId="0" borderId="0" xfId="0" applyFont="1" applyAlignment="1" applyProtection="1">
      <alignment horizontal="center" vertical="top" wrapText="1"/>
      <protection locked="0"/>
    </xf>
    <xf numFmtId="4" fontId="11" fillId="0" borderId="0" xfId="0" applyNumberFormat="1" applyFont="1" applyAlignment="1" applyProtection="1">
      <alignment horizontal="right" vertical="top" wrapText="1"/>
      <protection locked="0"/>
    </xf>
    <xf numFmtId="4" fontId="19" fillId="0" borderId="0" xfId="0" applyNumberFormat="1" applyFont="1" applyAlignment="1" applyProtection="1">
      <alignment vertical="top" wrapText="1"/>
      <protection locked="0"/>
    </xf>
    <xf numFmtId="44" fontId="9" fillId="0" borderId="4" xfId="1" applyFont="1" applyBorder="1" applyAlignment="1" applyProtection="1">
      <alignment horizontal="right" vertical="top" wrapText="1"/>
      <protection locked="0"/>
    </xf>
    <xf numFmtId="0" fontId="0" fillId="0" borderId="0" xfId="0" applyFont="1" applyAlignment="1" applyProtection="1">
      <alignment vertical="top" wrapText="1"/>
    </xf>
    <xf numFmtId="0" fontId="3" fillId="0" borderId="0" xfId="0" applyFont="1" applyBorder="1" applyAlignment="1" applyProtection="1">
      <alignment horizontal="center" vertical="top" wrapText="1"/>
    </xf>
    <xf numFmtId="0" fontId="3" fillId="0" borderId="0" xfId="0" applyFont="1" applyBorder="1" applyAlignment="1" applyProtection="1">
      <alignment horizontal="justify" vertical="top" wrapText="1"/>
    </xf>
    <xf numFmtId="4" fontId="3" fillId="0" borderId="1" xfId="0" applyNumberFormat="1" applyFont="1" applyBorder="1" applyAlignment="1" applyProtection="1">
      <alignment vertical="top" wrapText="1"/>
    </xf>
    <xf numFmtId="0" fontId="10" fillId="0" borderId="0" xfId="0" quotePrefix="1" applyNumberFormat="1" applyFont="1" applyAlignment="1" applyProtection="1">
      <alignment horizontal="right" vertical="top" wrapText="1"/>
    </xf>
    <xf numFmtId="4" fontId="3" fillId="0" borderId="1" xfId="0" applyNumberFormat="1" applyFont="1" applyBorder="1" applyAlignment="1" applyProtection="1">
      <alignment horizontal="center" vertical="top" wrapText="1"/>
    </xf>
    <xf numFmtId="4" fontId="2" fillId="0" borderId="1" xfId="0" applyNumberFormat="1" applyFont="1" applyBorder="1" applyAlignment="1" applyProtection="1">
      <alignment vertical="top" wrapText="1"/>
    </xf>
    <xf numFmtId="0" fontId="15" fillId="0" borderId="0" xfId="0" applyFont="1" applyAlignment="1" applyProtection="1">
      <alignment horizontal="center" vertical="top" wrapText="1"/>
    </xf>
    <xf numFmtId="0" fontId="15" fillId="0" borderId="0" xfId="0" applyFont="1" applyAlignment="1" applyProtection="1">
      <alignment horizontal="justify" vertical="top" wrapText="1"/>
    </xf>
    <xf numFmtId="4" fontId="15" fillId="0" borderId="0" xfId="0" applyNumberFormat="1" applyFont="1" applyAlignment="1" applyProtection="1">
      <alignment horizontal="right" vertical="top" wrapText="1"/>
    </xf>
    <xf numFmtId="0" fontId="9" fillId="4" borderId="0" xfId="0" applyFont="1" applyFill="1" applyAlignment="1" applyProtection="1">
      <alignment vertical="top" wrapText="1"/>
    </xf>
    <xf numFmtId="0" fontId="21" fillId="4" borderId="0" xfId="0" applyFont="1" applyFill="1" applyBorder="1" applyAlignment="1" applyProtection="1">
      <alignment vertical="top"/>
    </xf>
    <xf numFmtId="0" fontId="11" fillId="4" borderId="0" xfId="0" applyFont="1" applyFill="1" applyAlignment="1" applyProtection="1">
      <alignment vertical="top" wrapText="1"/>
    </xf>
    <xf numFmtId="0" fontId="9" fillId="4" borderId="0" xfId="0" applyFont="1" applyFill="1" applyAlignment="1" applyProtection="1">
      <alignment horizontal="center" vertical="top" wrapText="1"/>
    </xf>
    <xf numFmtId="4" fontId="9" fillId="4" borderId="0" xfId="0" applyNumberFormat="1" applyFont="1" applyFill="1" applyAlignment="1" applyProtection="1">
      <alignment horizontal="right" vertical="top" wrapText="1"/>
    </xf>
    <xf numFmtId="0" fontId="9" fillId="3" borderId="0" xfId="0" applyFont="1" applyFill="1" applyAlignment="1" applyProtection="1">
      <alignment vertical="top" wrapText="1"/>
    </xf>
    <xf numFmtId="0" fontId="13" fillId="3" borderId="0" xfId="0" applyFont="1" applyFill="1" applyAlignment="1" applyProtection="1">
      <alignment vertical="top"/>
    </xf>
    <xf numFmtId="44" fontId="9" fillId="3" borderId="0" xfId="1" applyFont="1" applyFill="1" applyAlignment="1" applyProtection="1">
      <alignment horizontal="right" vertical="top"/>
    </xf>
    <xf numFmtId="0" fontId="9" fillId="3" borderId="0" xfId="0" applyFont="1" applyFill="1" applyAlignment="1" applyProtection="1">
      <alignment horizontal="center" vertical="top" wrapText="1"/>
    </xf>
    <xf numFmtId="4" fontId="9" fillId="3" borderId="0" xfId="0" applyNumberFormat="1" applyFont="1" applyFill="1" applyAlignment="1" applyProtection="1">
      <alignment horizontal="right" vertical="top" wrapText="1"/>
    </xf>
    <xf numFmtId="0" fontId="14" fillId="0" borderId="0" xfId="0" applyFont="1" applyAlignment="1" applyProtection="1">
      <alignment horizontal="center" vertical="top" wrapText="1"/>
    </xf>
    <xf numFmtId="0" fontId="14" fillId="0" borderId="0" xfId="0" applyFont="1" applyAlignment="1" applyProtection="1">
      <alignment horizontal="left" vertical="top" wrapText="1"/>
    </xf>
    <xf numFmtId="4" fontId="23" fillId="0" borderId="0" xfId="0" applyNumberFormat="1" applyFont="1" applyFill="1" applyAlignment="1" applyProtection="1">
      <alignment horizontal="right" vertical="top" wrapText="1"/>
    </xf>
    <xf numFmtId="0" fontId="15" fillId="0" borderId="0" xfId="0" applyFont="1" applyAlignment="1" applyProtection="1">
      <alignment horizontal="justify" vertical="top"/>
    </xf>
    <xf numFmtId="4" fontId="15" fillId="0" borderId="0" xfId="0" applyNumberFormat="1" applyFont="1" applyFill="1" applyAlignment="1" applyProtection="1">
      <alignment horizontal="right" vertical="top" wrapText="1"/>
    </xf>
    <xf numFmtId="0" fontId="15" fillId="0" borderId="0" xfId="0" applyFont="1" applyFill="1" applyAlignment="1" applyProtection="1">
      <alignment horizontal="justify" vertical="top" wrapText="1"/>
    </xf>
    <xf numFmtId="0" fontId="15" fillId="0" borderId="0" xfId="0" applyFont="1" applyFill="1" applyAlignment="1" applyProtection="1">
      <alignment horizontal="center" vertical="top" wrapText="1"/>
    </xf>
    <xf numFmtId="0" fontId="15" fillId="0" borderId="0" xfId="0" applyFont="1" applyBorder="1" applyAlignment="1" applyProtection="1">
      <alignment horizontal="center" vertical="top" wrapText="1"/>
    </xf>
    <xf numFmtId="0" fontId="15" fillId="0" borderId="0" xfId="0" applyFont="1" applyBorder="1" applyAlignment="1" applyProtection="1">
      <alignment vertical="top" wrapText="1"/>
    </xf>
    <xf numFmtId="4" fontId="23" fillId="0" borderId="0" xfId="6" applyNumberFormat="1" applyFont="1" applyFill="1" applyBorder="1" applyAlignment="1" applyProtection="1">
      <alignment horizontal="justify" vertical="top" wrapText="1"/>
    </xf>
    <xf numFmtId="4" fontId="15" fillId="0" borderId="0" xfId="0" applyNumberFormat="1" applyFont="1" applyBorder="1" applyAlignment="1" applyProtection="1">
      <alignment vertical="top" wrapText="1"/>
    </xf>
    <xf numFmtId="0" fontId="14" fillId="0" borderId="0" xfId="0" applyFont="1" applyAlignment="1" applyProtection="1">
      <alignment horizontal="justify" vertical="top" wrapText="1"/>
    </xf>
    <xf numFmtId="0" fontId="23" fillId="0" borderId="0" xfId="0" applyNumberFormat="1" applyFont="1" applyFill="1" applyBorder="1" applyAlignment="1" applyProtection="1">
      <alignment horizontal="justify" vertical="top" wrapText="1"/>
    </xf>
    <xf numFmtId="0" fontId="15" fillId="0" borderId="0" xfId="0" applyFont="1" applyProtection="1"/>
    <xf numFmtId="0" fontId="21" fillId="4" borderId="0" xfId="0" applyFont="1" applyFill="1" applyBorder="1" applyAlignment="1" applyProtection="1">
      <alignment vertical="top" wrapText="1"/>
    </xf>
    <xf numFmtId="0" fontId="9" fillId="0" borderId="0" xfId="0" applyFont="1" applyFill="1" applyAlignment="1" applyProtection="1">
      <alignment vertical="top" wrapText="1"/>
    </xf>
  </cellXfs>
  <cellStyles count="8">
    <cellStyle name="Moneda" xfId="1" builtinId="4"/>
    <cellStyle name="Moneda 2" xfId="7"/>
    <cellStyle name="Normal" xfId="0" builtinId="0"/>
    <cellStyle name="Normal 2" xfId="3"/>
    <cellStyle name="Normal 2 10 2" xfId="6"/>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2"/>
  <sheetViews>
    <sheetView tabSelected="1" view="pageBreakPreview" zoomScaleNormal="100" zoomScaleSheetLayoutView="100" zoomScalePageLayoutView="80" workbookViewId="0">
      <selection activeCell="C8" sqref="C8"/>
    </sheetView>
  </sheetViews>
  <sheetFormatPr baseColWidth="10" defaultRowHeight="12.75" x14ac:dyDescent="0.25"/>
  <cols>
    <col min="1" max="1" width="8.140625" style="41" customWidth="1"/>
    <col min="2" max="2" width="10.7109375" style="41" customWidth="1"/>
    <col min="3" max="3" width="45.7109375" style="41" customWidth="1"/>
    <col min="4" max="4" width="6.140625" style="69" customWidth="1"/>
    <col min="5" max="5" width="10.42578125" style="70" customWidth="1"/>
    <col min="6" max="6" width="14.28515625" style="67" customWidth="1"/>
    <col min="7" max="7" width="28.5703125" style="68" customWidth="1"/>
    <col min="8" max="8" width="24.85546875" style="6" customWidth="1"/>
    <col min="9" max="16384" width="11.42578125" style="41"/>
  </cols>
  <sheetData>
    <row r="1" spans="1:8" s="28" customFormat="1" ht="15" x14ac:dyDescent="0.25">
      <c r="A1" s="25"/>
      <c r="B1" s="25"/>
      <c r="C1" s="25"/>
      <c r="D1" s="25"/>
      <c r="E1" s="26"/>
      <c r="F1" s="27"/>
      <c r="G1" s="25"/>
      <c r="H1" s="1" t="s">
        <v>0</v>
      </c>
    </row>
    <row r="2" spans="1:8" s="28" customFormat="1" ht="15" x14ac:dyDescent="0.25">
      <c r="A2" s="29"/>
      <c r="B2" s="29"/>
      <c r="C2" s="29"/>
      <c r="D2" s="29"/>
      <c r="E2" s="26"/>
      <c r="F2" s="30"/>
      <c r="G2" s="31"/>
      <c r="H2" s="27"/>
    </row>
    <row r="3" spans="1:8" s="28" customFormat="1" ht="18.75" x14ac:dyDescent="0.25">
      <c r="A3" s="25"/>
      <c r="B3" s="25"/>
      <c r="C3" s="32" t="s">
        <v>1</v>
      </c>
      <c r="D3" s="32"/>
      <c r="E3" s="32"/>
      <c r="F3" s="32"/>
      <c r="G3" s="32"/>
      <c r="H3" s="32"/>
    </row>
    <row r="4" spans="1:8" s="28" customFormat="1" ht="15.75" x14ac:dyDescent="0.25">
      <c r="A4" s="25"/>
      <c r="B4" s="25"/>
      <c r="C4" s="33" t="s">
        <v>2</v>
      </c>
      <c r="D4" s="33"/>
      <c r="E4" s="33"/>
      <c r="F4" s="33"/>
      <c r="G4" s="33"/>
      <c r="H4" s="33"/>
    </row>
    <row r="5" spans="1:8" s="28" customFormat="1" ht="15.75" x14ac:dyDescent="0.25">
      <c r="A5" s="34"/>
      <c r="B5" s="34"/>
      <c r="C5" s="33" t="s">
        <v>3</v>
      </c>
      <c r="D5" s="33"/>
      <c r="E5" s="33"/>
      <c r="F5" s="33"/>
      <c r="G5" s="33"/>
      <c r="H5" s="33"/>
    </row>
    <row r="6" spans="1:8" s="28" customFormat="1" ht="15.75" x14ac:dyDescent="0.25">
      <c r="C6" s="35"/>
      <c r="D6" s="36"/>
      <c r="E6" s="37"/>
      <c r="F6" s="30"/>
      <c r="G6" s="38"/>
      <c r="H6" s="39"/>
    </row>
    <row r="7" spans="1:8" s="28" customFormat="1" ht="15.75" x14ac:dyDescent="0.25">
      <c r="C7" s="35"/>
      <c r="D7" s="36"/>
      <c r="E7" s="37"/>
      <c r="F7" s="30"/>
      <c r="G7" s="38"/>
      <c r="H7" s="40"/>
    </row>
    <row r="8" spans="1:8" s="28" customFormat="1" ht="15" x14ac:dyDescent="0.25">
      <c r="A8" s="73"/>
      <c r="B8" s="2" t="s">
        <v>188</v>
      </c>
      <c r="C8" s="73"/>
      <c r="D8" s="3"/>
      <c r="E8" s="3"/>
      <c r="F8" s="3"/>
      <c r="G8" s="3"/>
      <c r="H8" s="3"/>
    </row>
    <row r="9" spans="1:8" s="28" customFormat="1" ht="15" x14ac:dyDescent="0.25">
      <c r="A9" s="73"/>
      <c r="B9" s="2" t="s">
        <v>187</v>
      </c>
      <c r="C9" s="73"/>
      <c r="D9" s="3"/>
      <c r="E9" s="3"/>
      <c r="F9" s="3"/>
      <c r="G9" s="3"/>
      <c r="H9" s="3" t="s">
        <v>247</v>
      </c>
    </row>
    <row r="10" spans="1:8" s="28" customFormat="1" ht="15" x14ac:dyDescent="0.25">
      <c r="A10" s="73"/>
      <c r="B10" s="2" t="s">
        <v>245</v>
      </c>
      <c r="C10" s="73"/>
      <c r="D10" s="3"/>
      <c r="E10" s="3"/>
      <c r="F10" s="3"/>
      <c r="G10" s="3"/>
      <c r="H10" s="3"/>
    </row>
    <row r="11" spans="1:8" s="28" customFormat="1" ht="15" x14ac:dyDescent="0.25">
      <c r="A11" s="73"/>
      <c r="B11" s="2" t="s">
        <v>141</v>
      </c>
      <c r="C11" s="73"/>
      <c r="D11" s="3"/>
      <c r="E11" s="3"/>
      <c r="F11" s="3"/>
      <c r="G11" s="24"/>
      <c r="H11" s="3" t="s">
        <v>248</v>
      </c>
    </row>
    <row r="12" spans="1:8" ht="15.75" thickBot="1" x14ac:dyDescent="0.3">
      <c r="A12" s="74"/>
      <c r="B12" s="74"/>
      <c r="C12" s="75"/>
      <c r="D12" s="74"/>
      <c r="E12" s="76"/>
      <c r="F12" s="77" t="s">
        <v>4</v>
      </c>
      <c r="G12" s="78" t="s">
        <v>249</v>
      </c>
      <c r="H12" s="79" t="s">
        <v>246</v>
      </c>
    </row>
    <row r="13" spans="1:8" ht="26.25" thickBot="1" x14ac:dyDescent="0.3">
      <c r="A13" s="42" t="s">
        <v>5</v>
      </c>
      <c r="B13" s="43" t="s">
        <v>6</v>
      </c>
      <c r="C13" s="43" t="s">
        <v>7</v>
      </c>
      <c r="D13" s="43" t="s">
        <v>8</v>
      </c>
      <c r="E13" s="5" t="s">
        <v>9</v>
      </c>
      <c r="F13" s="4" t="s">
        <v>10</v>
      </c>
      <c r="G13" s="5" t="s">
        <v>11</v>
      </c>
      <c r="H13" s="4" t="s">
        <v>12</v>
      </c>
    </row>
    <row r="14" spans="1:8" x14ac:dyDescent="0.25">
      <c r="A14" s="44"/>
      <c r="B14" s="44"/>
      <c r="C14" s="45"/>
      <c r="D14" s="46"/>
      <c r="E14" s="47"/>
      <c r="F14" s="6"/>
      <c r="G14" s="7"/>
    </row>
    <row r="15" spans="1:8" ht="15.75" x14ac:dyDescent="0.25">
      <c r="A15" s="48"/>
      <c r="B15" s="49" t="s">
        <v>13</v>
      </c>
      <c r="C15" s="50"/>
      <c r="D15" s="51"/>
      <c r="E15" s="52"/>
      <c r="F15" s="21"/>
      <c r="G15" s="22"/>
      <c r="H15" s="21"/>
    </row>
    <row r="16" spans="1:8" x14ac:dyDescent="0.25">
      <c r="A16" s="53"/>
      <c r="B16" s="54" t="s">
        <v>14</v>
      </c>
      <c r="C16" s="8"/>
      <c r="D16" s="55"/>
      <c r="E16" s="56"/>
      <c r="F16" s="9"/>
      <c r="G16" s="10"/>
      <c r="H16" s="10"/>
    </row>
    <row r="17" spans="1:8" x14ac:dyDescent="0.25">
      <c r="A17" s="57"/>
      <c r="B17" s="57"/>
      <c r="C17" s="58"/>
      <c r="D17" s="59"/>
      <c r="E17" s="60"/>
      <c r="F17" s="12"/>
      <c r="G17" s="13"/>
      <c r="H17" s="12"/>
    </row>
    <row r="18" spans="1:8" s="63" customFormat="1" ht="96" x14ac:dyDescent="0.25">
      <c r="A18" s="80">
        <v>10</v>
      </c>
      <c r="B18" s="80">
        <v>12120001</v>
      </c>
      <c r="C18" s="81" t="s">
        <v>15</v>
      </c>
      <c r="D18" s="80" t="s">
        <v>16</v>
      </c>
      <c r="E18" s="82">
        <v>518</v>
      </c>
      <c r="F18" s="61"/>
      <c r="G18" s="62"/>
      <c r="H18" s="12">
        <f>F18*E18</f>
        <v>0</v>
      </c>
    </row>
    <row r="19" spans="1:8" s="63" customFormat="1" ht="12" x14ac:dyDescent="0.25">
      <c r="A19" s="80"/>
      <c r="B19" s="80"/>
      <c r="C19" s="14"/>
      <c r="D19" s="80"/>
      <c r="E19" s="82"/>
      <c r="F19" s="12"/>
      <c r="G19" s="15"/>
      <c r="H19" s="12"/>
    </row>
    <row r="20" spans="1:8" ht="15.75" x14ac:dyDescent="0.25">
      <c r="A20" s="83"/>
      <c r="B20" s="84" t="s">
        <v>19</v>
      </c>
      <c r="C20" s="85"/>
      <c r="D20" s="86"/>
      <c r="E20" s="87"/>
      <c r="F20" s="21"/>
      <c r="G20" s="22"/>
      <c r="H20" s="21"/>
    </row>
    <row r="21" spans="1:8" x14ac:dyDescent="0.25">
      <c r="A21" s="88"/>
      <c r="B21" s="89" t="s">
        <v>20</v>
      </c>
      <c r="C21" s="90"/>
      <c r="D21" s="91"/>
      <c r="E21" s="92"/>
      <c r="F21" s="9"/>
      <c r="G21" s="10"/>
      <c r="H21" s="10"/>
    </row>
    <row r="22" spans="1:8" s="63" customFormat="1" ht="12" x14ac:dyDescent="0.25">
      <c r="A22" s="80"/>
      <c r="B22" s="93"/>
      <c r="C22" s="94"/>
      <c r="D22" s="80"/>
      <c r="E22" s="82"/>
      <c r="F22" s="12"/>
      <c r="G22" s="15"/>
      <c r="H22" s="12"/>
    </row>
    <row r="23" spans="1:8" s="63" customFormat="1" ht="48" x14ac:dyDescent="0.25">
      <c r="A23" s="80">
        <f>A18+10</f>
        <v>20</v>
      </c>
      <c r="B23" s="80">
        <v>14100003</v>
      </c>
      <c r="C23" s="81" t="s">
        <v>121</v>
      </c>
      <c r="D23" s="80" t="s">
        <v>16</v>
      </c>
      <c r="E23" s="95">
        <v>518</v>
      </c>
      <c r="F23" s="61"/>
      <c r="G23" s="62"/>
      <c r="H23" s="12">
        <f t="shared" ref="H23" si="0">F23*E23</f>
        <v>0</v>
      </c>
    </row>
    <row r="24" spans="1:8" s="63" customFormat="1" ht="12" x14ac:dyDescent="0.25">
      <c r="A24" s="80"/>
      <c r="B24" s="80"/>
      <c r="C24" s="81"/>
      <c r="D24" s="80"/>
      <c r="E24" s="82"/>
      <c r="F24" s="12"/>
      <c r="G24" s="15"/>
      <c r="H24" s="12"/>
    </row>
    <row r="25" spans="1:8" x14ac:dyDescent="0.25">
      <c r="A25" s="88"/>
      <c r="B25" s="89" t="s">
        <v>21</v>
      </c>
      <c r="C25" s="90"/>
      <c r="D25" s="91"/>
      <c r="E25" s="92"/>
      <c r="F25" s="9"/>
      <c r="G25" s="10"/>
      <c r="H25" s="9"/>
    </row>
    <row r="26" spans="1:8" s="63" customFormat="1" ht="12" x14ac:dyDescent="0.25">
      <c r="A26" s="80"/>
      <c r="B26" s="93"/>
      <c r="C26" s="94"/>
      <c r="D26" s="80"/>
      <c r="E26" s="82"/>
      <c r="F26" s="12"/>
      <c r="G26" s="15"/>
      <c r="H26" s="12"/>
    </row>
    <row r="27" spans="1:8" s="63" customFormat="1" ht="45" x14ac:dyDescent="0.25">
      <c r="A27" s="80">
        <f>A23+10</f>
        <v>30</v>
      </c>
      <c r="B27" s="80">
        <v>14140014</v>
      </c>
      <c r="C27" s="20" t="s">
        <v>142</v>
      </c>
      <c r="D27" s="80" t="s">
        <v>22</v>
      </c>
      <c r="E27" s="82">
        <v>103.18</v>
      </c>
      <c r="F27" s="61"/>
      <c r="G27" s="62"/>
      <c r="H27" s="12">
        <f t="shared" ref="H27" si="1">F27*E27</f>
        <v>0</v>
      </c>
    </row>
    <row r="28" spans="1:8" s="63" customFormat="1" ht="12" x14ac:dyDescent="0.25">
      <c r="A28" s="80"/>
      <c r="B28" s="80"/>
      <c r="C28" s="96"/>
      <c r="D28" s="80"/>
      <c r="E28" s="82"/>
      <c r="F28" s="12"/>
      <c r="G28" s="15"/>
      <c r="H28" s="12"/>
    </row>
    <row r="29" spans="1:8" x14ac:dyDescent="0.25">
      <c r="A29" s="88"/>
      <c r="B29" s="89" t="s">
        <v>23</v>
      </c>
      <c r="C29" s="90"/>
      <c r="D29" s="91"/>
      <c r="E29" s="92"/>
      <c r="F29" s="9"/>
      <c r="G29" s="10"/>
      <c r="H29" s="9"/>
    </row>
    <row r="30" spans="1:8" s="63" customFormat="1" ht="12" x14ac:dyDescent="0.25">
      <c r="A30" s="80"/>
      <c r="B30" s="93"/>
      <c r="C30" s="94"/>
      <c r="D30" s="80"/>
      <c r="E30" s="82"/>
      <c r="F30" s="12"/>
      <c r="G30" s="15"/>
      <c r="H30" s="12"/>
    </row>
    <row r="31" spans="1:8" s="63" customFormat="1" ht="72" x14ac:dyDescent="0.25">
      <c r="A31" s="80">
        <f>A27+10</f>
        <v>40</v>
      </c>
      <c r="B31" s="80">
        <v>14160005</v>
      </c>
      <c r="C31" s="81" t="s">
        <v>24</v>
      </c>
      <c r="D31" s="80" t="s">
        <v>22</v>
      </c>
      <c r="E31" s="82">
        <v>103.18</v>
      </c>
      <c r="F31" s="61"/>
      <c r="G31" s="62"/>
      <c r="H31" s="12">
        <f t="shared" ref="H31" si="2">F31*E31</f>
        <v>0</v>
      </c>
    </row>
    <row r="32" spans="1:8" s="63" customFormat="1" ht="12" x14ac:dyDescent="0.25">
      <c r="A32" s="80"/>
      <c r="B32" s="80"/>
      <c r="C32" s="81"/>
      <c r="D32" s="80"/>
      <c r="E32" s="82"/>
      <c r="F32" s="12"/>
      <c r="G32" s="15"/>
      <c r="H32" s="12"/>
    </row>
    <row r="33" spans="1:8" x14ac:dyDescent="0.25">
      <c r="A33" s="88"/>
      <c r="B33" s="89" t="s">
        <v>25</v>
      </c>
      <c r="C33" s="90"/>
      <c r="D33" s="91"/>
      <c r="E33" s="92"/>
      <c r="F33" s="9"/>
      <c r="G33" s="10"/>
      <c r="H33" s="9"/>
    </row>
    <row r="34" spans="1:8" s="63" customFormat="1" ht="12" x14ac:dyDescent="0.25">
      <c r="A34" s="80"/>
      <c r="B34" s="93"/>
      <c r="C34" s="94"/>
      <c r="D34" s="80"/>
      <c r="E34" s="82"/>
      <c r="F34" s="12"/>
      <c r="G34" s="15"/>
      <c r="H34" s="12"/>
    </row>
    <row r="35" spans="1:8" s="63" customFormat="1" ht="60" x14ac:dyDescent="0.25">
      <c r="A35" s="80">
        <f>A31+10</f>
        <v>50</v>
      </c>
      <c r="B35" s="80" t="s">
        <v>189</v>
      </c>
      <c r="C35" s="81" t="s">
        <v>190</v>
      </c>
      <c r="D35" s="80" t="s">
        <v>22</v>
      </c>
      <c r="E35" s="82">
        <v>72.56</v>
      </c>
      <c r="F35" s="61"/>
      <c r="G35" s="62"/>
      <c r="H35" s="12">
        <f t="shared" ref="H35" si="3">F35*E35</f>
        <v>0</v>
      </c>
    </row>
    <row r="36" spans="1:8" s="63" customFormat="1" ht="12" x14ac:dyDescent="0.25">
      <c r="A36" s="80"/>
      <c r="B36" s="80"/>
      <c r="C36" s="81"/>
      <c r="D36" s="80"/>
      <c r="E36" s="82"/>
      <c r="F36" s="12"/>
      <c r="G36" s="15"/>
      <c r="H36" s="12"/>
    </row>
    <row r="37" spans="1:8" ht="15.75" x14ac:dyDescent="0.25">
      <c r="A37" s="83"/>
      <c r="B37" s="84" t="s">
        <v>26</v>
      </c>
      <c r="C37" s="85"/>
      <c r="D37" s="86"/>
      <c r="E37" s="87"/>
      <c r="F37" s="21"/>
      <c r="G37" s="22"/>
      <c r="H37" s="21"/>
    </row>
    <row r="38" spans="1:8" x14ac:dyDescent="0.25">
      <c r="A38" s="88"/>
      <c r="B38" s="89" t="s">
        <v>27</v>
      </c>
      <c r="C38" s="90"/>
      <c r="D38" s="91"/>
      <c r="E38" s="92"/>
      <c r="F38" s="9"/>
      <c r="G38" s="10"/>
      <c r="H38" s="10"/>
    </row>
    <row r="39" spans="1:8" s="63" customFormat="1" ht="12" x14ac:dyDescent="0.25">
      <c r="A39" s="80"/>
      <c r="B39" s="93"/>
      <c r="C39" s="94"/>
      <c r="D39" s="80"/>
      <c r="E39" s="82"/>
      <c r="F39" s="12"/>
      <c r="G39" s="15"/>
      <c r="H39" s="12"/>
    </row>
    <row r="40" spans="1:8" s="63" customFormat="1" ht="60" x14ac:dyDescent="0.25">
      <c r="A40" s="80">
        <f>A35+10</f>
        <v>60</v>
      </c>
      <c r="B40" s="80">
        <v>20100002</v>
      </c>
      <c r="C40" s="81" t="s">
        <v>28</v>
      </c>
      <c r="D40" s="80" t="s">
        <v>16</v>
      </c>
      <c r="E40" s="82">
        <v>66.489999999999995</v>
      </c>
      <c r="F40" s="61"/>
      <c r="G40" s="62"/>
      <c r="H40" s="12">
        <f t="shared" ref="H40" si="4">F40*E40</f>
        <v>0</v>
      </c>
    </row>
    <row r="41" spans="1:8" s="63" customFormat="1" ht="12" x14ac:dyDescent="0.25">
      <c r="A41" s="80"/>
      <c r="B41" s="80"/>
      <c r="C41" s="81"/>
      <c r="D41" s="80"/>
      <c r="E41" s="82"/>
      <c r="F41" s="12"/>
      <c r="G41" s="15"/>
      <c r="H41" s="12"/>
    </row>
    <row r="42" spans="1:8" x14ac:dyDescent="0.25">
      <c r="A42" s="88"/>
      <c r="B42" s="89" t="s">
        <v>29</v>
      </c>
      <c r="C42" s="90"/>
      <c r="D42" s="91"/>
      <c r="E42" s="92"/>
      <c r="F42" s="9"/>
      <c r="G42" s="10"/>
      <c r="H42" s="9"/>
    </row>
    <row r="43" spans="1:8" s="63" customFormat="1" ht="12" x14ac:dyDescent="0.25">
      <c r="A43" s="80"/>
      <c r="B43" s="93"/>
      <c r="C43" s="94"/>
      <c r="D43" s="80"/>
      <c r="E43" s="82"/>
      <c r="F43" s="12"/>
      <c r="G43" s="15"/>
      <c r="H43" s="12"/>
    </row>
    <row r="44" spans="1:8" s="63" customFormat="1" ht="96" x14ac:dyDescent="0.25">
      <c r="A44" s="80">
        <f>A40+10</f>
        <v>70</v>
      </c>
      <c r="B44" s="80">
        <v>20140001</v>
      </c>
      <c r="C44" s="81" t="s">
        <v>35</v>
      </c>
      <c r="D44" s="80" t="s">
        <v>16</v>
      </c>
      <c r="E44" s="82">
        <v>48.71</v>
      </c>
      <c r="F44" s="61"/>
      <c r="G44" s="62"/>
      <c r="H44" s="12">
        <f t="shared" ref="H44" si="5">F44*E44</f>
        <v>0</v>
      </c>
    </row>
    <row r="45" spans="1:8" s="63" customFormat="1" ht="12" x14ac:dyDescent="0.25">
      <c r="A45" s="80"/>
      <c r="B45" s="80"/>
      <c r="C45" s="81"/>
      <c r="D45" s="80"/>
      <c r="E45" s="82"/>
      <c r="F45" s="12"/>
      <c r="G45" s="15"/>
      <c r="H45" s="12"/>
    </row>
    <row r="46" spans="1:8" s="63" customFormat="1" ht="84" x14ac:dyDescent="0.25">
      <c r="A46" s="80">
        <f>A44+10</f>
        <v>80</v>
      </c>
      <c r="B46" s="80">
        <v>20140002</v>
      </c>
      <c r="C46" s="81" t="s">
        <v>36</v>
      </c>
      <c r="D46" s="80" t="s">
        <v>30</v>
      </c>
      <c r="E46" s="82">
        <v>1583.86</v>
      </c>
      <c r="F46" s="61"/>
      <c r="G46" s="62"/>
      <c r="H46" s="12">
        <f t="shared" ref="H46" si="6">F46*E46</f>
        <v>0</v>
      </c>
    </row>
    <row r="47" spans="1:8" s="63" customFormat="1" ht="12" x14ac:dyDescent="0.25">
      <c r="A47" s="80"/>
      <c r="B47" s="80"/>
      <c r="C47" s="81"/>
      <c r="D47" s="80"/>
      <c r="E47" s="82"/>
      <c r="F47" s="12"/>
      <c r="G47" s="15"/>
      <c r="H47" s="12"/>
    </row>
    <row r="48" spans="1:8" s="63" customFormat="1" ht="72" x14ac:dyDescent="0.25">
      <c r="A48" s="80">
        <f>A46+10</f>
        <v>90</v>
      </c>
      <c r="B48" s="80">
        <v>20140004</v>
      </c>
      <c r="C48" s="81" t="s">
        <v>37</v>
      </c>
      <c r="D48" s="80" t="s">
        <v>22</v>
      </c>
      <c r="E48" s="82">
        <v>24.15</v>
      </c>
      <c r="F48" s="61"/>
      <c r="G48" s="62"/>
      <c r="H48" s="12">
        <f t="shared" ref="H48" si="7">F48*E48</f>
        <v>0</v>
      </c>
    </row>
    <row r="49" spans="1:8" s="63" customFormat="1" ht="12" x14ac:dyDescent="0.25">
      <c r="A49" s="80"/>
      <c r="B49" s="80"/>
      <c r="C49" s="81"/>
      <c r="D49" s="80"/>
      <c r="E49" s="82"/>
      <c r="F49" s="12"/>
      <c r="G49" s="15"/>
      <c r="H49" s="12"/>
    </row>
    <row r="50" spans="1:8" s="63" customFormat="1" ht="96" x14ac:dyDescent="0.25">
      <c r="A50" s="80">
        <f>A48+10</f>
        <v>100</v>
      </c>
      <c r="B50" s="80">
        <v>20140007</v>
      </c>
      <c r="C50" s="81" t="s">
        <v>40</v>
      </c>
      <c r="D50" s="80" t="s">
        <v>16</v>
      </c>
      <c r="E50" s="82">
        <v>95.4</v>
      </c>
      <c r="F50" s="61"/>
      <c r="G50" s="62"/>
      <c r="H50" s="12">
        <f t="shared" ref="H50" si="8">F50*E50</f>
        <v>0</v>
      </c>
    </row>
    <row r="51" spans="1:8" s="63" customFormat="1" ht="12" x14ac:dyDescent="0.25">
      <c r="A51" s="80"/>
      <c r="B51" s="80"/>
      <c r="C51" s="81"/>
      <c r="D51" s="80"/>
      <c r="E51" s="82"/>
      <c r="F51" s="12"/>
      <c r="G51" s="15"/>
      <c r="H51" s="12"/>
    </row>
    <row r="52" spans="1:8" s="63" customFormat="1" ht="84" x14ac:dyDescent="0.25">
      <c r="A52" s="80">
        <f>A50+10</f>
        <v>110</v>
      </c>
      <c r="B52" s="80">
        <v>20140008</v>
      </c>
      <c r="C52" s="81" t="s">
        <v>41</v>
      </c>
      <c r="D52" s="80" t="s">
        <v>30</v>
      </c>
      <c r="E52" s="82">
        <v>1601.56</v>
      </c>
      <c r="F52" s="61"/>
      <c r="G52" s="62"/>
      <c r="H52" s="12">
        <f t="shared" ref="H52" si="9">F52*E52</f>
        <v>0</v>
      </c>
    </row>
    <row r="53" spans="1:8" s="63" customFormat="1" ht="12" x14ac:dyDescent="0.25">
      <c r="A53" s="80"/>
      <c r="B53" s="80"/>
      <c r="C53" s="81"/>
      <c r="D53" s="80"/>
      <c r="E53" s="82"/>
      <c r="F53" s="12"/>
      <c r="G53" s="15"/>
      <c r="H53" s="12"/>
    </row>
    <row r="54" spans="1:8" s="63" customFormat="1" ht="72" x14ac:dyDescent="0.25">
      <c r="A54" s="80">
        <f>A52+10</f>
        <v>120</v>
      </c>
      <c r="B54" s="80">
        <v>20140009</v>
      </c>
      <c r="C54" s="81" t="s">
        <v>42</v>
      </c>
      <c r="D54" s="80" t="s">
        <v>22</v>
      </c>
      <c r="E54" s="82">
        <v>10.94</v>
      </c>
      <c r="F54" s="61"/>
      <c r="G54" s="62"/>
      <c r="H54" s="12">
        <f t="shared" ref="H54" si="10">F54*E54</f>
        <v>0</v>
      </c>
    </row>
    <row r="55" spans="1:8" s="63" customFormat="1" ht="12" x14ac:dyDescent="0.25">
      <c r="A55" s="80"/>
      <c r="B55" s="80"/>
      <c r="C55" s="81"/>
      <c r="D55" s="80"/>
      <c r="E55" s="82"/>
      <c r="F55" s="12"/>
      <c r="G55" s="15"/>
      <c r="H55" s="12"/>
    </row>
    <row r="56" spans="1:8" x14ac:dyDescent="0.25">
      <c r="A56" s="88"/>
      <c r="B56" s="89" t="s">
        <v>31</v>
      </c>
      <c r="C56" s="90"/>
      <c r="D56" s="91"/>
      <c r="E56" s="92"/>
      <c r="F56" s="9"/>
      <c r="G56" s="10"/>
      <c r="H56" s="9"/>
    </row>
    <row r="57" spans="1:8" s="63" customFormat="1" ht="12" x14ac:dyDescent="0.25">
      <c r="A57" s="80"/>
      <c r="B57" s="93"/>
      <c r="C57" s="94"/>
      <c r="D57" s="80"/>
      <c r="E57" s="82"/>
      <c r="F57" s="12"/>
      <c r="G57" s="15"/>
      <c r="H57" s="12"/>
    </row>
    <row r="58" spans="1:8" s="63" customFormat="1" ht="78" customHeight="1" x14ac:dyDescent="0.25">
      <c r="A58" s="80">
        <f>A54+10</f>
        <v>130</v>
      </c>
      <c r="B58" s="80">
        <v>20160002</v>
      </c>
      <c r="C58" s="81" t="s">
        <v>32</v>
      </c>
      <c r="D58" s="80" t="s">
        <v>30</v>
      </c>
      <c r="E58" s="82">
        <v>334.61</v>
      </c>
      <c r="F58" s="61"/>
      <c r="G58" s="62"/>
      <c r="H58" s="12">
        <f t="shared" ref="H58" si="11">F58*E58</f>
        <v>0</v>
      </c>
    </row>
    <row r="59" spans="1:8" s="63" customFormat="1" ht="12" x14ac:dyDescent="0.25">
      <c r="A59" s="80"/>
      <c r="B59" s="80"/>
      <c r="C59" s="81"/>
      <c r="D59" s="80"/>
      <c r="E59" s="82"/>
      <c r="F59" s="12"/>
      <c r="G59" s="15"/>
      <c r="H59" s="12"/>
    </row>
    <row r="60" spans="1:8" s="63" customFormat="1" ht="88.5" customHeight="1" x14ac:dyDescent="0.25">
      <c r="A60" s="80">
        <f>A58+10</f>
        <v>140</v>
      </c>
      <c r="B60" s="80">
        <v>20160003</v>
      </c>
      <c r="C60" s="81" t="s">
        <v>38</v>
      </c>
      <c r="D60" s="80" t="s">
        <v>22</v>
      </c>
      <c r="E60" s="82">
        <v>3.01</v>
      </c>
      <c r="F60" s="61"/>
      <c r="G60" s="62"/>
      <c r="H60" s="12">
        <f t="shared" ref="H60" si="12">F60*E60</f>
        <v>0</v>
      </c>
    </row>
    <row r="61" spans="1:8" s="63" customFormat="1" ht="12" x14ac:dyDescent="0.25">
      <c r="A61" s="80"/>
      <c r="B61" s="80"/>
      <c r="C61" s="81"/>
      <c r="D61" s="80"/>
      <c r="E61" s="82"/>
      <c r="F61" s="12"/>
      <c r="G61" s="15"/>
      <c r="H61" s="12"/>
    </row>
    <row r="62" spans="1:8" s="63" customFormat="1" ht="96" x14ac:dyDescent="0.25">
      <c r="A62" s="80">
        <f>A60+10</f>
        <v>150</v>
      </c>
      <c r="B62" s="80">
        <v>20160004</v>
      </c>
      <c r="C62" s="81" t="s">
        <v>39</v>
      </c>
      <c r="D62" s="80" t="s">
        <v>16</v>
      </c>
      <c r="E62" s="82">
        <v>33.1</v>
      </c>
      <c r="F62" s="61"/>
      <c r="G62" s="62"/>
      <c r="H62" s="12">
        <f t="shared" ref="H62" si="13">F62*E62</f>
        <v>0</v>
      </c>
    </row>
    <row r="63" spans="1:8" s="63" customFormat="1" ht="12" x14ac:dyDescent="0.25">
      <c r="A63" s="80"/>
      <c r="B63" s="80"/>
      <c r="C63" s="81"/>
      <c r="D63" s="80"/>
      <c r="E63" s="82"/>
      <c r="F63" s="12"/>
      <c r="G63" s="15"/>
      <c r="H63" s="12"/>
    </row>
    <row r="64" spans="1:8" ht="15.75" x14ac:dyDescent="0.25">
      <c r="A64" s="83"/>
      <c r="B64" s="84" t="s">
        <v>33</v>
      </c>
      <c r="C64" s="85"/>
      <c r="D64" s="86"/>
      <c r="E64" s="87"/>
      <c r="F64" s="21"/>
      <c r="G64" s="22"/>
      <c r="H64" s="21"/>
    </row>
    <row r="65" spans="1:8" x14ac:dyDescent="0.25">
      <c r="A65" s="88"/>
      <c r="B65" s="89" t="s">
        <v>34</v>
      </c>
      <c r="C65" s="90"/>
      <c r="D65" s="91"/>
      <c r="E65" s="92"/>
      <c r="F65" s="9"/>
      <c r="G65" s="10"/>
      <c r="H65" s="10"/>
    </row>
    <row r="66" spans="1:8" s="63" customFormat="1" ht="12" x14ac:dyDescent="0.25">
      <c r="A66" s="80"/>
      <c r="B66" s="93"/>
      <c r="C66" s="94"/>
      <c r="D66" s="80"/>
      <c r="E66" s="82"/>
      <c r="F66" s="12"/>
      <c r="G66" s="15"/>
      <c r="H66" s="12"/>
    </row>
    <row r="67" spans="1:8" s="63" customFormat="1" ht="108" x14ac:dyDescent="0.25">
      <c r="A67" s="80">
        <f>A62+10</f>
        <v>160</v>
      </c>
      <c r="B67" s="80">
        <v>22100002</v>
      </c>
      <c r="C67" s="81" t="s">
        <v>43</v>
      </c>
      <c r="D67" s="80" t="s">
        <v>16</v>
      </c>
      <c r="E67" s="82">
        <v>160.09</v>
      </c>
      <c r="F67" s="61"/>
      <c r="G67" s="62"/>
      <c r="H67" s="12">
        <f t="shared" ref="H67" si="14">F67*E67</f>
        <v>0</v>
      </c>
    </row>
    <row r="68" spans="1:8" s="63" customFormat="1" ht="12" x14ac:dyDescent="0.25">
      <c r="A68" s="80"/>
      <c r="B68" s="80"/>
      <c r="C68" s="81"/>
      <c r="D68" s="80"/>
      <c r="E68" s="82"/>
      <c r="F68" s="12"/>
      <c r="G68" s="15"/>
      <c r="H68" s="12"/>
    </row>
    <row r="69" spans="1:8" s="63" customFormat="1" ht="84" x14ac:dyDescent="0.25">
      <c r="A69" s="80">
        <f>A67+10</f>
        <v>170</v>
      </c>
      <c r="B69" s="80">
        <v>22100003</v>
      </c>
      <c r="C69" s="81" t="s">
        <v>44</v>
      </c>
      <c r="D69" s="80" t="s">
        <v>30</v>
      </c>
      <c r="E69" s="97">
        <v>1771.31</v>
      </c>
      <c r="F69" s="61"/>
      <c r="G69" s="62"/>
      <c r="H69" s="12">
        <f t="shared" ref="H69" si="15">F69*E69</f>
        <v>0</v>
      </c>
    </row>
    <row r="70" spans="1:8" s="63" customFormat="1" ht="12" x14ac:dyDescent="0.25">
      <c r="A70" s="80"/>
      <c r="B70" s="80"/>
      <c r="C70" s="81"/>
      <c r="D70" s="80"/>
      <c r="E70" s="82"/>
      <c r="F70" s="12"/>
      <c r="G70" s="15"/>
      <c r="H70" s="12"/>
    </row>
    <row r="71" spans="1:8" s="63" customFormat="1" ht="72" x14ac:dyDescent="0.25">
      <c r="A71" s="80">
        <f>A69+10</f>
        <v>180</v>
      </c>
      <c r="B71" s="80">
        <v>22100005</v>
      </c>
      <c r="C71" s="81" t="s">
        <v>241</v>
      </c>
      <c r="D71" s="80" t="s">
        <v>22</v>
      </c>
      <c r="E71" s="82">
        <v>13.63</v>
      </c>
      <c r="F71" s="61"/>
      <c r="G71" s="62"/>
      <c r="H71" s="12">
        <f t="shared" ref="H71" si="16">F71*E71</f>
        <v>0</v>
      </c>
    </row>
    <row r="72" spans="1:8" s="63" customFormat="1" ht="12" x14ac:dyDescent="0.25">
      <c r="A72" s="80"/>
      <c r="B72" s="80"/>
      <c r="C72" s="81"/>
      <c r="D72" s="80"/>
      <c r="E72" s="82"/>
      <c r="F72" s="12"/>
      <c r="G72" s="15"/>
      <c r="H72" s="12"/>
    </row>
    <row r="73" spans="1:8" x14ac:dyDescent="0.25">
      <c r="A73" s="88"/>
      <c r="B73" s="89" t="s">
        <v>45</v>
      </c>
      <c r="C73" s="90"/>
      <c r="D73" s="91"/>
      <c r="E73" s="92"/>
      <c r="F73" s="9"/>
      <c r="G73" s="10"/>
      <c r="H73" s="9"/>
    </row>
    <row r="74" spans="1:8" s="63" customFormat="1" ht="12" x14ac:dyDescent="0.25">
      <c r="A74" s="80"/>
      <c r="B74" s="93"/>
      <c r="C74" s="94"/>
      <c r="D74" s="80"/>
      <c r="E74" s="82"/>
      <c r="F74" s="12"/>
      <c r="G74" s="15"/>
      <c r="H74" s="12"/>
    </row>
    <row r="75" spans="1:8" s="63" customFormat="1" ht="97.5" customHeight="1" x14ac:dyDescent="0.25">
      <c r="A75" s="80">
        <f>A71+10</f>
        <v>190</v>
      </c>
      <c r="B75" s="80">
        <v>22260001</v>
      </c>
      <c r="C75" s="81" t="s">
        <v>46</v>
      </c>
      <c r="D75" s="80" t="s">
        <v>16</v>
      </c>
      <c r="E75" s="82">
        <v>401.76</v>
      </c>
      <c r="F75" s="61"/>
      <c r="G75" s="62"/>
      <c r="H75" s="12">
        <f t="shared" ref="H75" si="17">F75*E75</f>
        <v>0</v>
      </c>
    </row>
    <row r="76" spans="1:8" s="63" customFormat="1" ht="12" x14ac:dyDescent="0.25">
      <c r="A76" s="80"/>
      <c r="B76" s="80"/>
      <c r="C76" s="81"/>
      <c r="D76" s="80"/>
      <c r="E76" s="82"/>
      <c r="F76" s="12"/>
      <c r="G76" s="15"/>
      <c r="H76" s="12"/>
    </row>
    <row r="77" spans="1:8" s="63" customFormat="1" ht="84" x14ac:dyDescent="0.25">
      <c r="A77" s="80">
        <f>A75+10</f>
        <v>200</v>
      </c>
      <c r="B77" s="80">
        <v>22260002</v>
      </c>
      <c r="C77" s="81" t="s">
        <v>47</v>
      </c>
      <c r="D77" s="80" t="s">
        <v>30</v>
      </c>
      <c r="E77" s="82">
        <v>1922.24</v>
      </c>
      <c r="F77" s="61"/>
      <c r="G77" s="62"/>
      <c r="H77" s="12">
        <f t="shared" ref="H77" si="18">F77*E77</f>
        <v>0</v>
      </c>
    </row>
    <row r="78" spans="1:8" s="63" customFormat="1" ht="12" x14ac:dyDescent="0.25">
      <c r="A78" s="80"/>
      <c r="B78" s="80"/>
      <c r="C78" s="81"/>
      <c r="D78" s="80"/>
      <c r="E78" s="82"/>
      <c r="F78" s="12"/>
      <c r="G78" s="15"/>
      <c r="H78" s="12"/>
    </row>
    <row r="79" spans="1:8" s="63" customFormat="1" ht="72" x14ac:dyDescent="0.25">
      <c r="A79" s="80">
        <f>A77+10</f>
        <v>210</v>
      </c>
      <c r="B79" s="80">
        <v>22260007</v>
      </c>
      <c r="C79" s="81" t="s">
        <v>48</v>
      </c>
      <c r="D79" s="80" t="s">
        <v>22</v>
      </c>
      <c r="E79" s="82">
        <v>38.4</v>
      </c>
      <c r="F79" s="61"/>
      <c r="G79" s="62"/>
      <c r="H79" s="12">
        <f t="shared" ref="H79" si="19">F79*E79</f>
        <v>0</v>
      </c>
    </row>
    <row r="80" spans="1:8" s="63" customFormat="1" ht="12" x14ac:dyDescent="0.25">
      <c r="A80" s="80"/>
      <c r="B80" s="80"/>
      <c r="C80" s="81"/>
      <c r="D80" s="80"/>
      <c r="E80" s="82"/>
      <c r="F80" s="12"/>
      <c r="G80" s="15"/>
      <c r="H80" s="12"/>
    </row>
    <row r="81" spans="1:8" s="63" customFormat="1" ht="60" x14ac:dyDescent="0.25">
      <c r="A81" s="80">
        <f>A79+10</f>
        <v>220</v>
      </c>
      <c r="B81" s="80">
        <v>22260014</v>
      </c>
      <c r="C81" s="81" t="s">
        <v>51</v>
      </c>
      <c r="D81" s="80" t="s">
        <v>17</v>
      </c>
      <c r="E81" s="82">
        <v>4121.6000000000004</v>
      </c>
      <c r="F81" s="61"/>
      <c r="G81" s="62"/>
      <c r="H81" s="12">
        <f t="shared" ref="H81" si="20">F81*E81</f>
        <v>0</v>
      </c>
    </row>
    <row r="82" spans="1:8" s="63" customFormat="1" ht="12" x14ac:dyDescent="0.25">
      <c r="A82" s="80"/>
      <c r="B82" s="80"/>
      <c r="C82" s="81"/>
      <c r="D82" s="80"/>
      <c r="E82" s="82"/>
      <c r="F82" s="12"/>
      <c r="G82" s="15"/>
      <c r="H82" s="12"/>
    </row>
    <row r="83" spans="1:8" ht="15.75" x14ac:dyDescent="0.25">
      <c r="A83" s="83"/>
      <c r="B83" s="84" t="s">
        <v>50</v>
      </c>
      <c r="C83" s="85"/>
      <c r="D83" s="86"/>
      <c r="E83" s="87"/>
      <c r="F83" s="21"/>
      <c r="G83" s="22"/>
      <c r="H83" s="21"/>
    </row>
    <row r="84" spans="1:8" x14ac:dyDescent="0.25">
      <c r="A84" s="88"/>
      <c r="B84" s="89" t="s">
        <v>49</v>
      </c>
      <c r="C84" s="90"/>
      <c r="D84" s="91"/>
      <c r="E84" s="92"/>
      <c r="F84" s="9"/>
      <c r="G84" s="10"/>
      <c r="H84" s="10"/>
    </row>
    <row r="85" spans="1:8" s="63" customFormat="1" ht="12" x14ac:dyDescent="0.25">
      <c r="A85" s="80"/>
      <c r="B85" s="93"/>
      <c r="C85" s="94"/>
      <c r="D85" s="80"/>
      <c r="E85" s="82"/>
      <c r="F85" s="12"/>
      <c r="G85" s="15"/>
      <c r="H85" s="12"/>
    </row>
    <row r="86" spans="1:8" s="63" customFormat="1" ht="132.75" customHeight="1" x14ac:dyDescent="0.25">
      <c r="A86" s="80">
        <f>A81+10</f>
        <v>230</v>
      </c>
      <c r="B86" s="80">
        <v>24140021</v>
      </c>
      <c r="C86" s="81" t="s">
        <v>243</v>
      </c>
      <c r="D86" s="80" t="s">
        <v>16</v>
      </c>
      <c r="E86" s="82">
        <v>85.2</v>
      </c>
      <c r="F86" s="61"/>
      <c r="G86" s="62"/>
      <c r="H86" s="12">
        <f t="shared" ref="H86" si="21">F86*E86</f>
        <v>0</v>
      </c>
    </row>
    <row r="87" spans="1:8" s="63" customFormat="1" ht="12" x14ac:dyDescent="0.25">
      <c r="A87" s="80"/>
      <c r="B87" s="80"/>
      <c r="C87" s="81"/>
      <c r="D87" s="80"/>
      <c r="E87" s="82"/>
      <c r="F87" s="12"/>
      <c r="G87" s="15"/>
      <c r="H87" s="12"/>
    </row>
    <row r="88" spans="1:8" s="63" customFormat="1" ht="144" x14ac:dyDescent="0.25">
      <c r="A88" s="80">
        <f>A86+10</f>
        <v>240</v>
      </c>
      <c r="B88" s="80">
        <v>24140024</v>
      </c>
      <c r="C88" s="81" t="s">
        <v>244</v>
      </c>
      <c r="D88" s="80" t="s">
        <v>16</v>
      </c>
      <c r="E88" s="82">
        <v>171.1</v>
      </c>
      <c r="F88" s="61"/>
      <c r="G88" s="62"/>
      <c r="H88" s="12">
        <f t="shared" ref="H88:H90" si="22">F88*E88</f>
        <v>0</v>
      </c>
    </row>
    <row r="89" spans="1:8" s="63" customFormat="1" ht="12" x14ac:dyDescent="0.25">
      <c r="A89" s="80"/>
      <c r="B89" s="80"/>
      <c r="C89" s="81"/>
      <c r="D89" s="80"/>
      <c r="E89" s="82"/>
      <c r="F89" s="61"/>
      <c r="G89" s="62"/>
      <c r="H89" s="12"/>
    </row>
    <row r="90" spans="1:8" s="63" customFormat="1" ht="60" x14ac:dyDescent="0.25">
      <c r="A90" s="80">
        <f>A88+10</f>
        <v>250</v>
      </c>
      <c r="B90" s="80" t="s">
        <v>219</v>
      </c>
      <c r="C90" s="81" t="s">
        <v>220</v>
      </c>
      <c r="D90" s="80" t="s">
        <v>16</v>
      </c>
      <c r="E90" s="82">
        <v>222.8</v>
      </c>
      <c r="F90" s="61"/>
      <c r="G90" s="62"/>
      <c r="H90" s="12">
        <f t="shared" si="22"/>
        <v>0</v>
      </c>
    </row>
    <row r="91" spans="1:8" s="63" customFormat="1" ht="12" x14ac:dyDescent="0.25">
      <c r="A91" s="80"/>
      <c r="B91" s="80"/>
      <c r="C91" s="81"/>
      <c r="D91" s="80"/>
      <c r="E91" s="82"/>
      <c r="F91" s="12"/>
      <c r="G91" s="15"/>
      <c r="H91" s="12"/>
    </row>
    <row r="92" spans="1:8" x14ac:dyDescent="0.25">
      <c r="A92" s="88"/>
      <c r="B92" s="89" t="s">
        <v>52</v>
      </c>
      <c r="C92" s="90"/>
      <c r="D92" s="91"/>
      <c r="E92" s="92"/>
      <c r="F92" s="9"/>
      <c r="G92" s="10"/>
      <c r="H92" s="9"/>
    </row>
    <row r="93" spans="1:8" s="63" customFormat="1" ht="12" x14ac:dyDescent="0.25">
      <c r="A93" s="80"/>
      <c r="B93" s="93"/>
      <c r="C93" s="94"/>
      <c r="D93" s="80"/>
      <c r="E93" s="82"/>
      <c r="F93" s="12"/>
      <c r="G93" s="15"/>
      <c r="H93" s="12"/>
    </row>
    <row r="94" spans="1:8" s="63" customFormat="1" ht="84" x14ac:dyDescent="0.25">
      <c r="A94" s="80">
        <f>A90+10</f>
        <v>260</v>
      </c>
      <c r="B94" s="80">
        <v>24180006</v>
      </c>
      <c r="C94" s="81" t="s">
        <v>242</v>
      </c>
      <c r="D94" s="80" t="s">
        <v>18</v>
      </c>
      <c r="E94" s="82">
        <v>132</v>
      </c>
      <c r="F94" s="61"/>
      <c r="G94" s="62"/>
      <c r="H94" s="12">
        <f t="shared" ref="H94" si="23">F94*E94</f>
        <v>0</v>
      </c>
    </row>
    <row r="95" spans="1:8" s="63" customFormat="1" ht="12" x14ac:dyDescent="0.25">
      <c r="A95" s="80"/>
      <c r="B95" s="80"/>
      <c r="C95" s="81"/>
      <c r="D95" s="80"/>
      <c r="E95" s="82"/>
      <c r="F95" s="12"/>
      <c r="G95" s="15"/>
      <c r="H95" s="12"/>
    </row>
    <row r="96" spans="1:8" s="63" customFormat="1" ht="96" x14ac:dyDescent="0.25">
      <c r="A96" s="80">
        <f t="shared" ref="A96:A102" si="24">A94+10</f>
        <v>270</v>
      </c>
      <c r="B96" s="80">
        <v>24180010</v>
      </c>
      <c r="C96" s="81" t="s">
        <v>53</v>
      </c>
      <c r="D96" s="80" t="s">
        <v>18</v>
      </c>
      <c r="E96" s="82">
        <v>174</v>
      </c>
      <c r="F96" s="61"/>
      <c r="G96" s="62"/>
      <c r="H96" s="12">
        <f t="shared" ref="H96" si="25">F96*E96</f>
        <v>0</v>
      </c>
    </row>
    <row r="97" spans="1:8" s="63" customFormat="1" ht="12" x14ac:dyDescent="0.25">
      <c r="A97" s="80"/>
      <c r="B97" s="80"/>
      <c r="C97" s="81"/>
      <c r="D97" s="80"/>
      <c r="E97" s="82"/>
      <c r="F97" s="12"/>
      <c r="G97" s="15"/>
      <c r="H97" s="12"/>
    </row>
    <row r="98" spans="1:8" s="63" customFormat="1" ht="84" x14ac:dyDescent="0.25">
      <c r="A98" s="80">
        <f t="shared" si="24"/>
        <v>280</v>
      </c>
      <c r="B98" s="80">
        <v>24180011</v>
      </c>
      <c r="C98" s="81" t="s">
        <v>54</v>
      </c>
      <c r="D98" s="80" t="s">
        <v>16</v>
      </c>
      <c r="E98" s="82">
        <v>691</v>
      </c>
      <c r="F98" s="61"/>
      <c r="G98" s="62"/>
      <c r="H98" s="12">
        <f t="shared" ref="H98" si="26">F98*E98</f>
        <v>0</v>
      </c>
    </row>
    <row r="99" spans="1:8" s="63" customFormat="1" ht="12" x14ac:dyDescent="0.25">
      <c r="A99" s="80"/>
      <c r="B99" s="80"/>
      <c r="C99" s="81"/>
      <c r="D99" s="80"/>
      <c r="E99" s="82"/>
      <c r="F99" s="12"/>
      <c r="G99" s="15"/>
      <c r="H99" s="12"/>
    </row>
    <row r="100" spans="1:8" s="63" customFormat="1" ht="108" x14ac:dyDescent="0.25">
      <c r="A100" s="80">
        <f t="shared" si="24"/>
        <v>290</v>
      </c>
      <c r="B100" s="80">
        <v>24180013</v>
      </c>
      <c r="C100" s="81" t="s">
        <v>55</v>
      </c>
      <c r="D100" s="80" t="s">
        <v>16</v>
      </c>
      <c r="E100" s="82">
        <v>616</v>
      </c>
      <c r="F100" s="61"/>
      <c r="G100" s="62"/>
      <c r="H100" s="12">
        <f t="shared" ref="H100" si="27">F100*E100</f>
        <v>0</v>
      </c>
    </row>
    <row r="101" spans="1:8" s="63" customFormat="1" ht="12" x14ac:dyDescent="0.25">
      <c r="A101" s="80"/>
      <c r="B101" s="80"/>
      <c r="C101" s="81"/>
      <c r="D101" s="80"/>
      <c r="E101" s="82"/>
      <c r="F101" s="12"/>
      <c r="G101" s="15"/>
      <c r="H101" s="12"/>
    </row>
    <row r="102" spans="1:8" s="63" customFormat="1" ht="72" x14ac:dyDescent="0.25">
      <c r="A102" s="80">
        <f t="shared" si="24"/>
        <v>300</v>
      </c>
      <c r="B102" s="80">
        <v>24180020</v>
      </c>
      <c r="C102" s="81" t="s">
        <v>56</v>
      </c>
      <c r="D102" s="80" t="s">
        <v>16</v>
      </c>
      <c r="E102" s="82">
        <v>672</v>
      </c>
      <c r="F102" s="61"/>
      <c r="G102" s="62"/>
      <c r="H102" s="12">
        <f t="shared" ref="H102" si="28">F102*E102</f>
        <v>0</v>
      </c>
    </row>
    <row r="103" spans="1:8" s="63" customFormat="1" ht="12" x14ac:dyDescent="0.25">
      <c r="A103" s="80"/>
      <c r="B103" s="80"/>
      <c r="C103" s="81"/>
      <c r="D103" s="80"/>
      <c r="E103" s="82"/>
      <c r="F103" s="12"/>
      <c r="G103" s="15"/>
      <c r="H103" s="12"/>
    </row>
    <row r="104" spans="1:8" x14ac:dyDescent="0.25">
      <c r="A104" s="88"/>
      <c r="B104" s="89" t="s">
        <v>59</v>
      </c>
      <c r="C104" s="90"/>
      <c r="D104" s="91"/>
      <c r="E104" s="92"/>
      <c r="F104" s="9"/>
      <c r="G104" s="10"/>
      <c r="H104" s="9"/>
    </row>
    <row r="105" spans="1:8" s="63" customFormat="1" ht="12" x14ac:dyDescent="0.25">
      <c r="A105" s="80"/>
      <c r="B105" s="93"/>
      <c r="C105" s="94"/>
      <c r="D105" s="80"/>
      <c r="E105" s="82"/>
      <c r="F105" s="12"/>
      <c r="G105" s="15"/>
      <c r="H105" s="12"/>
    </row>
    <row r="106" spans="1:8" s="63" customFormat="1" ht="60" x14ac:dyDescent="0.25">
      <c r="A106" s="80">
        <f>A102+10</f>
        <v>310</v>
      </c>
      <c r="B106" s="80">
        <v>24160001</v>
      </c>
      <c r="C106" s="98" t="s">
        <v>60</v>
      </c>
      <c r="D106" s="80" t="s">
        <v>16</v>
      </c>
      <c r="E106" s="82">
        <v>288</v>
      </c>
      <c r="F106" s="61"/>
      <c r="G106" s="62"/>
      <c r="H106" s="12">
        <f t="shared" ref="H106" si="29">F106*E106</f>
        <v>0</v>
      </c>
    </row>
    <row r="107" spans="1:8" s="63" customFormat="1" ht="12" x14ac:dyDescent="0.25">
      <c r="A107" s="80"/>
      <c r="B107" s="80"/>
      <c r="C107" s="81"/>
      <c r="D107" s="80"/>
      <c r="E107" s="82"/>
      <c r="F107" s="12"/>
      <c r="G107" s="15"/>
      <c r="H107" s="12"/>
    </row>
    <row r="108" spans="1:8" ht="15.75" x14ac:dyDescent="0.25">
      <c r="A108" s="83"/>
      <c r="B108" s="84" t="s">
        <v>57</v>
      </c>
      <c r="C108" s="85"/>
      <c r="D108" s="86"/>
      <c r="E108" s="87"/>
      <c r="F108" s="21"/>
      <c r="G108" s="22"/>
      <c r="H108" s="21"/>
    </row>
    <row r="109" spans="1:8" x14ac:dyDescent="0.25">
      <c r="A109" s="88"/>
      <c r="B109" s="89" t="s">
        <v>58</v>
      </c>
      <c r="C109" s="90"/>
      <c r="D109" s="91"/>
      <c r="E109" s="92"/>
      <c r="F109" s="9"/>
      <c r="G109" s="10"/>
      <c r="H109" s="10"/>
    </row>
    <row r="110" spans="1:8" s="63" customFormat="1" ht="12" x14ac:dyDescent="0.25">
      <c r="A110" s="80"/>
      <c r="B110" s="93"/>
      <c r="C110" s="94"/>
      <c r="D110" s="80"/>
      <c r="E110" s="82"/>
      <c r="F110" s="12"/>
      <c r="G110" s="15"/>
      <c r="H110" s="12"/>
    </row>
    <row r="111" spans="1:8" s="63" customFormat="1" ht="72" x14ac:dyDescent="0.25">
      <c r="A111" s="80">
        <f>A106+10</f>
        <v>320</v>
      </c>
      <c r="B111" s="99">
        <v>26100139</v>
      </c>
      <c r="C111" s="81" t="s">
        <v>149</v>
      </c>
      <c r="D111" s="80" t="s">
        <v>18</v>
      </c>
      <c r="E111" s="82">
        <v>26</v>
      </c>
      <c r="F111" s="61"/>
      <c r="G111" s="62"/>
      <c r="H111" s="12">
        <f t="shared" ref="H111" si="30">F111*E111</f>
        <v>0</v>
      </c>
    </row>
    <row r="112" spans="1:8" s="63" customFormat="1" ht="12" x14ac:dyDescent="0.25">
      <c r="A112" s="80"/>
      <c r="B112" s="99"/>
      <c r="C112" s="98"/>
      <c r="D112" s="80"/>
      <c r="E112" s="82"/>
      <c r="F112" s="12"/>
      <c r="G112" s="15"/>
      <c r="H112" s="12"/>
    </row>
    <row r="113" spans="1:8" s="63" customFormat="1" ht="72" x14ac:dyDescent="0.25">
      <c r="A113" s="80">
        <f t="shared" ref="A113:A123" si="31">A111+10</f>
        <v>330</v>
      </c>
      <c r="B113" s="99">
        <v>26100141</v>
      </c>
      <c r="C113" s="81" t="s">
        <v>150</v>
      </c>
      <c r="D113" s="80" t="s">
        <v>18</v>
      </c>
      <c r="E113" s="82">
        <v>20</v>
      </c>
      <c r="F113" s="61"/>
      <c r="G113" s="62"/>
      <c r="H113" s="12">
        <f t="shared" ref="H113" si="32">F113*E113</f>
        <v>0</v>
      </c>
    </row>
    <row r="114" spans="1:8" s="63" customFormat="1" ht="12" x14ac:dyDescent="0.25">
      <c r="A114" s="80"/>
      <c r="B114" s="99"/>
      <c r="C114" s="98"/>
      <c r="D114" s="80"/>
      <c r="E114" s="82"/>
      <c r="F114" s="12"/>
      <c r="G114" s="15"/>
      <c r="H114" s="12"/>
    </row>
    <row r="115" spans="1:8" s="63" customFormat="1" ht="72" x14ac:dyDescent="0.25">
      <c r="A115" s="80">
        <f t="shared" si="31"/>
        <v>340</v>
      </c>
      <c r="B115" s="99">
        <v>26100142</v>
      </c>
      <c r="C115" s="81" t="s">
        <v>151</v>
      </c>
      <c r="D115" s="80" t="s">
        <v>18</v>
      </c>
      <c r="E115" s="82">
        <v>20</v>
      </c>
      <c r="F115" s="61"/>
      <c r="G115" s="62"/>
      <c r="H115" s="12">
        <f t="shared" ref="H115" si="33">F115*E115</f>
        <v>0</v>
      </c>
    </row>
    <row r="116" spans="1:8" s="63" customFormat="1" ht="12" x14ac:dyDescent="0.25">
      <c r="A116" s="80"/>
      <c r="B116" s="99"/>
      <c r="C116" s="98"/>
      <c r="D116" s="80"/>
      <c r="E116" s="82"/>
      <c r="F116" s="12"/>
      <c r="G116" s="15"/>
      <c r="H116" s="12"/>
    </row>
    <row r="117" spans="1:8" s="63" customFormat="1" ht="72" x14ac:dyDescent="0.25">
      <c r="A117" s="80">
        <f t="shared" si="31"/>
        <v>350</v>
      </c>
      <c r="B117" s="99">
        <v>26100143</v>
      </c>
      <c r="C117" s="98" t="s">
        <v>88</v>
      </c>
      <c r="D117" s="80" t="s">
        <v>18</v>
      </c>
      <c r="E117" s="82">
        <v>20</v>
      </c>
      <c r="F117" s="61"/>
      <c r="G117" s="62"/>
      <c r="H117" s="12">
        <f t="shared" ref="H117" si="34">F117*E117</f>
        <v>0</v>
      </c>
    </row>
    <row r="118" spans="1:8" s="63" customFormat="1" ht="12" x14ac:dyDescent="0.25">
      <c r="A118" s="80"/>
      <c r="B118" s="99"/>
      <c r="C118" s="98"/>
      <c r="D118" s="80"/>
      <c r="E118" s="82"/>
      <c r="F118" s="12"/>
      <c r="G118" s="15"/>
      <c r="H118" s="12"/>
    </row>
    <row r="119" spans="1:8" s="63" customFormat="1" ht="72" x14ac:dyDescent="0.25">
      <c r="A119" s="80">
        <f t="shared" si="31"/>
        <v>360</v>
      </c>
      <c r="B119" s="99">
        <v>26100144</v>
      </c>
      <c r="C119" s="81" t="s">
        <v>152</v>
      </c>
      <c r="D119" s="80" t="s">
        <v>17</v>
      </c>
      <c r="E119" s="82">
        <v>1</v>
      </c>
      <c r="F119" s="61"/>
      <c r="G119" s="62"/>
      <c r="H119" s="12">
        <f t="shared" ref="H119" si="35">F119*E119</f>
        <v>0</v>
      </c>
    </row>
    <row r="120" spans="1:8" s="63" customFormat="1" ht="12" x14ac:dyDescent="0.25">
      <c r="A120" s="80"/>
      <c r="B120" s="99"/>
      <c r="C120" s="98"/>
      <c r="D120" s="80"/>
      <c r="E120" s="82"/>
      <c r="F120" s="12"/>
      <c r="G120" s="15"/>
      <c r="H120" s="12"/>
    </row>
    <row r="121" spans="1:8" s="63" customFormat="1" ht="72" x14ac:dyDescent="0.25">
      <c r="A121" s="80">
        <f t="shared" si="31"/>
        <v>370</v>
      </c>
      <c r="B121" s="99">
        <v>26100146</v>
      </c>
      <c r="C121" s="81" t="s">
        <v>153</v>
      </c>
      <c r="D121" s="80" t="s">
        <v>17</v>
      </c>
      <c r="E121" s="82">
        <v>1</v>
      </c>
      <c r="F121" s="61"/>
      <c r="G121" s="62"/>
      <c r="H121" s="12">
        <f t="shared" ref="H121" si="36">F121*E121</f>
        <v>0</v>
      </c>
    </row>
    <row r="122" spans="1:8" s="63" customFormat="1" ht="12" x14ac:dyDescent="0.25">
      <c r="A122" s="80"/>
      <c r="B122" s="99"/>
      <c r="C122" s="98"/>
      <c r="D122" s="80"/>
      <c r="E122" s="82"/>
      <c r="F122" s="12"/>
      <c r="G122" s="15"/>
      <c r="H122" s="12"/>
    </row>
    <row r="123" spans="1:8" s="63" customFormat="1" ht="72" x14ac:dyDescent="0.25">
      <c r="A123" s="80">
        <f t="shared" si="31"/>
        <v>380</v>
      </c>
      <c r="B123" s="99">
        <v>26100147</v>
      </c>
      <c r="C123" s="81" t="s">
        <v>154</v>
      </c>
      <c r="D123" s="80" t="s">
        <v>17</v>
      </c>
      <c r="E123" s="82">
        <v>5</v>
      </c>
      <c r="F123" s="61"/>
      <c r="G123" s="62"/>
      <c r="H123" s="12">
        <f t="shared" ref="H123:H143" si="37">F123*E123</f>
        <v>0</v>
      </c>
    </row>
    <row r="124" spans="1:8" s="63" customFormat="1" ht="12" x14ac:dyDescent="0.25">
      <c r="A124" s="80"/>
      <c r="B124" s="99"/>
      <c r="C124" s="98"/>
      <c r="D124" s="80"/>
      <c r="E124" s="82"/>
      <c r="F124" s="12"/>
      <c r="G124" s="15"/>
      <c r="H124" s="12"/>
    </row>
    <row r="125" spans="1:8" s="63" customFormat="1" ht="72" x14ac:dyDescent="0.25">
      <c r="A125" s="80">
        <f>A123+10</f>
        <v>390</v>
      </c>
      <c r="B125" s="99">
        <v>26100148</v>
      </c>
      <c r="C125" s="98" t="s">
        <v>89</v>
      </c>
      <c r="D125" s="80" t="s">
        <v>17</v>
      </c>
      <c r="E125" s="82">
        <v>22</v>
      </c>
      <c r="F125" s="61"/>
      <c r="G125" s="62"/>
      <c r="H125" s="12">
        <f t="shared" si="37"/>
        <v>0</v>
      </c>
    </row>
    <row r="126" spans="1:8" s="63" customFormat="1" ht="12" x14ac:dyDescent="0.25">
      <c r="A126" s="80"/>
      <c r="B126" s="99"/>
      <c r="C126" s="98"/>
      <c r="D126" s="80"/>
      <c r="E126" s="82"/>
      <c r="F126" s="12"/>
      <c r="G126" s="15"/>
      <c r="H126" s="12"/>
    </row>
    <row r="127" spans="1:8" s="63" customFormat="1" ht="72" x14ac:dyDescent="0.25">
      <c r="A127" s="80">
        <f>A125+10</f>
        <v>400</v>
      </c>
      <c r="B127" s="99">
        <v>26100154</v>
      </c>
      <c r="C127" s="81" t="s">
        <v>155</v>
      </c>
      <c r="D127" s="80" t="s">
        <v>17</v>
      </c>
      <c r="E127" s="82">
        <v>2</v>
      </c>
      <c r="F127" s="61"/>
      <c r="G127" s="62"/>
      <c r="H127" s="12">
        <f t="shared" si="37"/>
        <v>0</v>
      </c>
    </row>
    <row r="128" spans="1:8" s="63" customFormat="1" ht="12" x14ac:dyDescent="0.25">
      <c r="A128" s="80"/>
      <c r="B128" s="99"/>
      <c r="C128" s="98"/>
      <c r="D128" s="80"/>
      <c r="E128" s="82"/>
      <c r="F128" s="12"/>
      <c r="G128" s="15"/>
      <c r="H128" s="12"/>
    </row>
    <row r="129" spans="1:8" s="63" customFormat="1" ht="72" x14ac:dyDescent="0.25">
      <c r="A129" s="80">
        <f>A127+10</f>
        <v>410</v>
      </c>
      <c r="B129" s="99">
        <v>26100156</v>
      </c>
      <c r="C129" s="81" t="s">
        <v>156</v>
      </c>
      <c r="D129" s="80" t="s">
        <v>17</v>
      </c>
      <c r="E129" s="82">
        <v>4</v>
      </c>
      <c r="F129" s="61"/>
      <c r="G129" s="62"/>
      <c r="H129" s="12">
        <f t="shared" si="37"/>
        <v>0</v>
      </c>
    </row>
    <row r="130" spans="1:8" s="63" customFormat="1" ht="12" x14ac:dyDescent="0.25">
      <c r="A130" s="80"/>
      <c r="B130" s="99"/>
      <c r="C130" s="81"/>
      <c r="D130" s="80"/>
      <c r="E130" s="82"/>
      <c r="F130" s="12"/>
      <c r="G130" s="15"/>
      <c r="H130" s="12"/>
    </row>
    <row r="131" spans="1:8" s="63" customFormat="1" ht="72" x14ac:dyDescent="0.25">
      <c r="A131" s="80">
        <f>A129+10</f>
        <v>420</v>
      </c>
      <c r="B131" s="99">
        <v>26100157</v>
      </c>
      <c r="C131" s="81" t="s">
        <v>157</v>
      </c>
      <c r="D131" s="80" t="s">
        <v>17</v>
      </c>
      <c r="E131" s="82">
        <v>5</v>
      </c>
      <c r="F131" s="61"/>
      <c r="G131" s="62"/>
      <c r="H131" s="12">
        <f t="shared" si="37"/>
        <v>0</v>
      </c>
    </row>
    <row r="132" spans="1:8" s="63" customFormat="1" ht="12" x14ac:dyDescent="0.25">
      <c r="A132" s="80"/>
      <c r="B132" s="99"/>
      <c r="C132" s="81"/>
      <c r="D132" s="80"/>
      <c r="E132" s="82"/>
      <c r="F132" s="12"/>
      <c r="G132" s="15"/>
      <c r="H132" s="12"/>
    </row>
    <row r="133" spans="1:8" s="63" customFormat="1" ht="72" x14ac:dyDescent="0.25">
      <c r="A133" s="80">
        <f>A131+10</f>
        <v>430</v>
      </c>
      <c r="B133" s="99">
        <v>26100158</v>
      </c>
      <c r="C133" s="81" t="s">
        <v>90</v>
      </c>
      <c r="D133" s="80" t="s">
        <v>17</v>
      </c>
      <c r="E133" s="82">
        <v>1</v>
      </c>
      <c r="F133" s="61"/>
      <c r="G133" s="62"/>
      <c r="H133" s="12">
        <f t="shared" si="37"/>
        <v>0</v>
      </c>
    </row>
    <row r="134" spans="1:8" s="63" customFormat="1" ht="12" x14ac:dyDescent="0.25">
      <c r="A134" s="80"/>
      <c r="B134" s="99"/>
      <c r="C134" s="81"/>
      <c r="D134" s="80"/>
      <c r="E134" s="82"/>
      <c r="F134" s="12"/>
      <c r="G134" s="15"/>
      <c r="H134" s="12"/>
    </row>
    <row r="135" spans="1:8" s="63" customFormat="1" ht="72" x14ac:dyDescent="0.25">
      <c r="A135" s="80">
        <f>A133+10</f>
        <v>440</v>
      </c>
      <c r="B135" s="99">
        <v>26100163</v>
      </c>
      <c r="C135" s="81" t="s">
        <v>91</v>
      </c>
      <c r="D135" s="80" t="s">
        <v>17</v>
      </c>
      <c r="E135" s="82">
        <v>13</v>
      </c>
      <c r="F135" s="61"/>
      <c r="G135" s="62"/>
      <c r="H135" s="12">
        <f t="shared" si="37"/>
        <v>0</v>
      </c>
    </row>
    <row r="136" spans="1:8" s="63" customFormat="1" ht="12" x14ac:dyDescent="0.25">
      <c r="A136" s="80"/>
      <c r="B136" s="99"/>
      <c r="C136" s="81"/>
      <c r="D136" s="80"/>
      <c r="E136" s="82"/>
      <c r="F136" s="12"/>
      <c r="G136" s="15"/>
      <c r="H136" s="12"/>
    </row>
    <row r="137" spans="1:8" s="63" customFormat="1" ht="72" x14ac:dyDescent="0.25">
      <c r="A137" s="80">
        <f>A135+10</f>
        <v>450</v>
      </c>
      <c r="B137" s="99">
        <v>26100183</v>
      </c>
      <c r="C137" s="81" t="s">
        <v>158</v>
      </c>
      <c r="D137" s="80" t="s">
        <v>17</v>
      </c>
      <c r="E137" s="82">
        <v>8</v>
      </c>
      <c r="F137" s="61"/>
      <c r="G137" s="62"/>
      <c r="H137" s="12">
        <f t="shared" si="37"/>
        <v>0</v>
      </c>
    </row>
    <row r="138" spans="1:8" s="63" customFormat="1" ht="12" x14ac:dyDescent="0.25">
      <c r="A138" s="80"/>
      <c r="B138" s="99"/>
      <c r="C138" s="81"/>
      <c r="D138" s="80"/>
      <c r="E138" s="82"/>
      <c r="F138" s="12"/>
      <c r="G138" s="15"/>
      <c r="H138" s="12"/>
    </row>
    <row r="139" spans="1:8" s="63" customFormat="1" ht="60" x14ac:dyDescent="0.25">
      <c r="A139" s="80">
        <f>A137+10</f>
        <v>460</v>
      </c>
      <c r="B139" s="99">
        <v>26100184</v>
      </c>
      <c r="C139" s="81" t="s">
        <v>159</v>
      </c>
      <c r="D139" s="80" t="s">
        <v>17</v>
      </c>
      <c r="E139" s="82">
        <v>2</v>
      </c>
      <c r="F139" s="61"/>
      <c r="G139" s="62"/>
      <c r="H139" s="12">
        <f t="shared" si="37"/>
        <v>0</v>
      </c>
    </row>
    <row r="140" spans="1:8" s="63" customFormat="1" ht="12" x14ac:dyDescent="0.25">
      <c r="A140" s="80"/>
      <c r="B140" s="99"/>
      <c r="C140" s="98"/>
      <c r="D140" s="80"/>
      <c r="E140" s="82"/>
      <c r="F140" s="12"/>
      <c r="G140" s="15"/>
      <c r="H140" s="12"/>
    </row>
    <row r="141" spans="1:8" s="63" customFormat="1" ht="60" x14ac:dyDescent="0.25">
      <c r="A141" s="80">
        <f>A139+10</f>
        <v>470</v>
      </c>
      <c r="B141" s="99">
        <v>26100185</v>
      </c>
      <c r="C141" s="81" t="s">
        <v>160</v>
      </c>
      <c r="D141" s="80" t="s">
        <v>17</v>
      </c>
      <c r="E141" s="82">
        <v>4</v>
      </c>
      <c r="F141" s="61"/>
      <c r="G141" s="62"/>
      <c r="H141" s="12">
        <f t="shared" si="37"/>
        <v>0</v>
      </c>
    </row>
    <row r="142" spans="1:8" s="63" customFormat="1" ht="12" x14ac:dyDescent="0.25">
      <c r="A142" s="80"/>
      <c r="B142" s="99"/>
      <c r="C142" s="98"/>
      <c r="D142" s="80"/>
      <c r="E142" s="82"/>
      <c r="F142" s="12"/>
      <c r="G142" s="15"/>
      <c r="H142" s="12"/>
    </row>
    <row r="143" spans="1:8" s="63" customFormat="1" ht="60" x14ac:dyDescent="0.25">
      <c r="A143" s="80">
        <f>A141+10</f>
        <v>480</v>
      </c>
      <c r="B143" s="99">
        <v>26100189</v>
      </c>
      <c r="C143" s="81" t="s">
        <v>161</v>
      </c>
      <c r="D143" s="80" t="s">
        <v>17</v>
      </c>
      <c r="E143" s="82">
        <v>1</v>
      </c>
      <c r="F143" s="61"/>
      <c r="G143" s="62"/>
      <c r="H143" s="12">
        <f t="shared" si="37"/>
        <v>0</v>
      </c>
    </row>
    <row r="144" spans="1:8" s="63" customFormat="1" ht="12" x14ac:dyDescent="0.25">
      <c r="A144" s="80"/>
      <c r="B144" s="99"/>
      <c r="C144" s="98"/>
      <c r="D144" s="80"/>
      <c r="E144" s="82"/>
      <c r="F144" s="12"/>
      <c r="G144" s="15"/>
      <c r="H144" s="12"/>
    </row>
    <row r="145" spans="1:8" x14ac:dyDescent="0.25">
      <c r="A145" s="88"/>
      <c r="B145" s="89" t="s">
        <v>87</v>
      </c>
      <c r="C145" s="90"/>
      <c r="D145" s="91"/>
      <c r="E145" s="92"/>
      <c r="F145" s="9"/>
      <c r="G145" s="10"/>
      <c r="H145" s="9"/>
    </row>
    <row r="146" spans="1:8" s="63" customFormat="1" ht="12" x14ac:dyDescent="0.25">
      <c r="A146" s="80"/>
      <c r="B146" s="93"/>
      <c r="C146" s="94"/>
      <c r="D146" s="80"/>
      <c r="E146" s="82"/>
      <c r="F146" s="12"/>
      <c r="G146" s="15"/>
      <c r="H146" s="12"/>
    </row>
    <row r="147" spans="1:8" s="63" customFormat="1" ht="72" x14ac:dyDescent="0.25">
      <c r="A147" s="80">
        <f>A123+10</f>
        <v>390</v>
      </c>
      <c r="B147" s="80">
        <v>26120102</v>
      </c>
      <c r="C147" s="81" t="s">
        <v>92</v>
      </c>
      <c r="D147" s="80" t="s">
        <v>18</v>
      </c>
      <c r="E147" s="82">
        <v>6</v>
      </c>
      <c r="F147" s="61"/>
      <c r="G147" s="62"/>
      <c r="H147" s="12">
        <f t="shared" ref="H147" si="38">F147*E147</f>
        <v>0</v>
      </c>
    </row>
    <row r="148" spans="1:8" s="63" customFormat="1" ht="12" x14ac:dyDescent="0.25">
      <c r="A148" s="80"/>
      <c r="B148" s="80"/>
      <c r="C148" s="98"/>
      <c r="D148" s="80"/>
      <c r="E148" s="82"/>
      <c r="F148" s="12"/>
      <c r="G148" s="15"/>
      <c r="H148" s="12"/>
    </row>
    <row r="149" spans="1:8" s="63" customFormat="1" ht="72" x14ac:dyDescent="0.25">
      <c r="A149" s="80">
        <f t="shared" ref="A149:A153" si="39">A147+10</f>
        <v>400</v>
      </c>
      <c r="B149" s="80">
        <v>26100105</v>
      </c>
      <c r="C149" s="81" t="s">
        <v>93</v>
      </c>
      <c r="D149" s="80" t="s">
        <v>17</v>
      </c>
      <c r="E149" s="82">
        <v>4</v>
      </c>
      <c r="F149" s="61"/>
      <c r="G149" s="62"/>
      <c r="H149" s="12">
        <f t="shared" ref="H149" si="40">F149*E149</f>
        <v>0</v>
      </c>
    </row>
    <row r="150" spans="1:8" s="63" customFormat="1" ht="12" x14ac:dyDescent="0.25">
      <c r="A150" s="80"/>
      <c r="B150" s="80"/>
      <c r="C150" s="98"/>
      <c r="D150" s="80"/>
      <c r="E150" s="82"/>
      <c r="F150" s="12"/>
      <c r="G150" s="15"/>
      <c r="H150" s="12"/>
    </row>
    <row r="151" spans="1:8" s="63" customFormat="1" ht="60" x14ac:dyDescent="0.25">
      <c r="A151" s="80">
        <f t="shared" si="39"/>
        <v>410</v>
      </c>
      <c r="B151" s="80">
        <v>26120111</v>
      </c>
      <c r="C151" s="81" t="s">
        <v>94</v>
      </c>
      <c r="D151" s="80" t="s">
        <v>17</v>
      </c>
      <c r="E151" s="82">
        <v>1</v>
      </c>
      <c r="F151" s="61"/>
      <c r="G151" s="62"/>
      <c r="H151" s="12">
        <f t="shared" ref="H151" si="41">F151*E151</f>
        <v>0</v>
      </c>
    </row>
    <row r="152" spans="1:8" s="63" customFormat="1" ht="12" x14ac:dyDescent="0.25">
      <c r="A152" s="80"/>
      <c r="B152" s="80"/>
      <c r="C152" s="98"/>
      <c r="D152" s="80"/>
      <c r="E152" s="82"/>
      <c r="F152" s="12"/>
      <c r="G152" s="15"/>
      <c r="H152" s="12"/>
    </row>
    <row r="153" spans="1:8" s="63" customFormat="1" ht="72" x14ac:dyDescent="0.25">
      <c r="A153" s="80">
        <f t="shared" si="39"/>
        <v>420</v>
      </c>
      <c r="B153" s="80">
        <v>26120114</v>
      </c>
      <c r="C153" s="81" t="s">
        <v>95</v>
      </c>
      <c r="D153" s="80" t="s">
        <v>17</v>
      </c>
      <c r="E153" s="82">
        <v>1</v>
      </c>
      <c r="F153" s="61"/>
      <c r="G153" s="62"/>
      <c r="H153" s="12">
        <f t="shared" ref="H153" si="42">F153*E153</f>
        <v>0</v>
      </c>
    </row>
    <row r="154" spans="1:8" s="63" customFormat="1" ht="12" x14ac:dyDescent="0.25">
      <c r="A154" s="80"/>
      <c r="B154" s="80"/>
      <c r="C154" s="98"/>
      <c r="D154" s="80"/>
      <c r="E154" s="82"/>
      <c r="F154" s="12"/>
      <c r="G154" s="15"/>
      <c r="H154" s="12"/>
    </row>
    <row r="155" spans="1:8" x14ac:dyDescent="0.25">
      <c r="A155" s="88"/>
      <c r="B155" s="89" t="s">
        <v>135</v>
      </c>
      <c r="C155" s="90"/>
      <c r="D155" s="91"/>
      <c r="E155" s="92"/>
      <c r="F155" s="9"/>
      <c r="G155" s="10"/>
      <c r="H155" s="9"/>
    </row>
    <row r="156" spans="1:8" s="63" customFormat="1" ht="12" x14ac:dyDescent="0.25">
      <c r="A156" s="80"/>
      <c r="B156" s="93"/>
      <c r="C156" s="94"/>
      <c r="D156" s="80"/>
      <c r="E156" s="82"/>
      <c r="F156" s="12"/>
      <c r="G156" s="15"/>
      <c r="H156" s="12"/>
    </row>
    <row r="157" spans="1:8" s="63" customFormat="1" ht="156" x14ac:dyDescent="0.25">
      <c r="A157" s="80">
        <f>A153+10</f>
        <v>430</v>
      </c>
      <c r="B157" s="80">
        <v>26160095</v>
      </c>
      <c r="C157" s="81" t="s">
        <v>162</v>
      </c>
      <c r="D157" s="80" t="s">
        <v>17</v>
      </c>
      <c r="E157" s="97">
        <v>1</v>
      </c>
      <c r="F157" s="61"/>
      <c r="G157" s="62"/>
      <c r="H157" s="12">
        <f>F157*E157</f>
        <v>0</v>
      </c>
    </row>
    <row r="158" spans="1:8" s="63" customFormat="1" ht="12" x14ac:dyDescent="0.25">
      <c r="A158" s="80"/>
      <c r="B158" s="80"/>
      <c r="C158" s="81"/>
      <c r="D158" s="80"/>
      <c r="E158" s="97"/>
      <c r="F158" s="61"/>
      <c r="G158" s="62"/>
      <c r="H158" s="12"/>
    </row>
    <row r="159" spans="1:8" s="63" customFormat="1" ht="60" x14ac:dyDescent="0.25">
      <c r="A159" s="80">
        <f>A157+2</f>
        <v>432</v>
      </c>
      <c r="B159" s="80"/>
      <c r="C159" s="81" t="s">
        <v>229</v>
      </c>
      <c r="D159" s="80" t="s">
        <v>17</v>
      </c>
      <c r="E159" s="97">
        <v>1</v>
      </c>
      <c r="F159" s="61"/>
      <c r="G159" s="62"/>
      <c r="H159" s="12">
        <f>F159*E159</f>
        <v>0</v>
      </c>
    </row>
    <row r="160" spans="1:8" s="63" customFormat="1" ht="12" x14ac:dyDescent="0.25">
      <c r="A160" s="80"/>
      <c r="B160" s="80"/>
      <c r="C160" s="81"/>
      <c r="D160" s="80"/>
      <c r="E160" s="97"/>
      <c r="F160" s="61"/>
      <c r="G160" s="62"/>
      <c r="H160" s="12"/>
    </row>
    <row r="161" spans="1:9" ht="36" x14ac:dyDescent="0.25">
      <c r="A161" s="100">
        <f>A157+5</f>
        <v>435</v>
      </c>
      <c r="B161" s="101"/>
      <c r="C161" s="102" t="s">
        <v>227</v>
      </c>
      <c r="D161" s="100" t="s">
        <v>228</v>
      </c>
      <c r="E161" s="103">
        <v>1</v>
      </c>
      <c r="F161" s="64"/>
      <c r="G161" s="65"/>
      <c r="H161" s="12">
        <f>F161*E161</f>
        <v>0</v>
      </c>
      <c r="I161" s="66"/>
    </row>
    <row r="162" spans="1:9" s="63" customFormat="1" ht="12" x14ac:dyDescent="0.25">
      <c r="A162" s="80"/>
      <c r="B162" s="80"/>
      <c r="C162" s="81"/>
      <c r="D162" s="80"/>
      <c r="E162" s="82"/>
      <c r="F162" s="12"/>
      <c r="G162" s="15"/>
      <c r="H162" s="12"/>
    </row>
    <row r="163" spans="1:9" ht="15.75" x14ac:dyDescent="0.25">
      <c r="A163" s="83"/>
      <c r="B163" s="84" t="s">
        <v>61</v>
      </c>
      <c r="C163" s="85"/>
      <c r="D163" s="86"/>
      <c r="E163" s="87"/>
      <c r="F163" s="21"/>
      <c r="G163" s="22"/>
      <c r="H163" s="21"/>
    </row>
    <row r="164" spans="1:9" x14ac:dyDescent="0.25">
      <c r="A164" s="88"/>
      <c r="B164" s="89" t="s">
        <v>62</v>
      </c>
      <c r="C164" s="90"/>
      <c r="D164" s="91"/>
      <c r="E164" s="92"/>
      <c r="F164" s="9"/>
      <c r="G164" s="10"/>
      <c r="H164" s="10"/>
    </row>
    <row r="165" spans="1:9" s="63" customFormat="1" ht="12" x14ac:dyDescent="0.25">
      <c r="A165" s="80"/>
      <c r="B165" s="93"/>
      <c r="C165" s="94"/>
      <c r="D165" s="80"/>
      <c r="E165" s="82"/>
      <c r="F165" s="12"/>
      <c r="G165" s="15"/>
      <c r="H165" s="12"/>
    </row>
    <row r="166" spans="1:9" s="63" customFormat="1" ht="72" x14ac:dyDescent="0.25">
      <c r="A166" s="80">
        <f>A157+10</f>
        <v>440</v>
      </c>
      <c r="B166" s="80">
        <v>28100002</v>
      </c>
      <c r="C166" s="98" t="s">
        <v>98</v>
      </c>
      <c r="D166" s="80" t="s">
        <v>18</v>
      </c>
      <c r="E166" s="82">
        <v>60</v>
      </c>
      <c r="F166" s="61"/>
      <c r="G166" s="62"/>
      <c r="H166" s="12">
        <f t="shared" ref="H166" si="43">F166*E166</f>
        <v>0</v>
      </c>
    </row>
    <row r="167" spans="1:9" s="63" customFormat="1" ht="12" x14ac:dyDescent="0.25">
      <c r="A167" s="80"/>
      <c r="B167" s="80"/>
      <c r="C167" s="98"/>
      <c r="D167" s="80"/>
      <c r="E167" s="82"/>
      <c r="F167" s="12"/>
      <c r="G167" s="15"/>
      <c r="H167" s="12"/>
    </row>
    <row r="168" spans="1:9" s="63" customFormat="1" ht="72" x14ac:dyDescent="0.25">
      <c r="A168" s="80">
        <f t="shared" ref="A168" si="44">A166+10</f>
        <v>450</v>
      </c>
      <c r="B168" s="80">
        <v>28100014</v>
      </c>
      <c r="C168" s="98" t="s">
        <v>97</v>
      </c>
      <c r="D168" s="80" t="s">
        <v>18</v>
      </c>
      <c r="E168" s="82">
        <v>18</v>
      </c>
      <c r="F168" s="61"/>
      <c r="G168" s="62"/>
      <c r="H168" s="12">
        <f t="shared" ref="H168" si="45">F168*E168</f>
        <v>0</v>
      </c>
    </row>
    <row r="169" spans="1:9" s="63" customFormat="1" ht="12" x14ac:dyDescent="0.25">
      <c r="A169" s="80"/>
      <c r="B169" s="80"/>
      <c r="C169" s="81"/>
      <c r="D169" s="80"/>
      <c r="E169" s="82"/>
      <c r="F169" s="12"/>
      <c r="G169" s="15"/>
      <c r="H169" s="12"/>
    </row>
    <row r="170" spans="1:9" x14ac:dyDescent="0.25">
      <c r="A170" s="88"/>
      <c r="B170" s="89" t="s">
        <v>96</v>
      </c>
      <c r="C170" s="90"/>
      <c r="D170" s="91"/>
      <c r="E170" s="92"/>
      <c r="F170" s="9"/>
      <c r="G170" s="10"/>
      <c r="H170" s="9"/>
    </row>
    <row r="171" spans="1:9" s="63" customFormat="1" ht="12" x14ac:dyDescent="0.25">
      <c r="A171" s="80"/>
      <c r="B171" s="93"/>
      <c r="C171" s="94"/>
      <c r="D171" s="80"/>
      <c r="E171" s="82"/>
      <c r="F171" s="12"/>
      <c r="G171" s="15"/>
      <c r="H171" s="12"/>
    </row>
    <row r="172" spans="1:9" s="63" customFormat="1" ht="72" x14ac:dyDescent="0.25">
      <c r="A172" s="80">
        <f>A168+10</f>
        <v>460</v>
      </c>
      <c r="B172" s="80">
        <v>28120063</v>
      </c>
      <c r="C172" s="81" t="s">
        <v>102</v>
      </c>
      <c r="D172" s="80" t="s">
        <v>17</v>
      </c>
      <c r="E172" s="82">
        <v>1</v>
      </c>
      <c r="F172" s="61"/>
      <c r="G172" s="62"/>
      <c r="H172" s="12">
        <f t="shared" ref="H172" si="46">F172*E172</f>
        <v>0</v>
      </c>
    </row>
    <row r="173" spans="1:9" s="63" customFormat="1" ht="12" x14ac:dyDescent="0.25">
      <c r="A173" s="80"/>
      <c r="B173" s="80"/>
      <c r="C173" s="81"/>
      <c r="D173" s="80"/>
      <c r="E173" s="82"/>
      <c r="F173" s="12"/>
      <c r="G173" s="15"/>
      <c r="H173" s="12"/>
    </row>
    <row r="174" spans="1:9" s="63" customFormat="1" ht="48" x14ac:dyDescent="0.25">
      <c r="A174" s="80">
        <f>A172+10</f>
        <v>470</v>
      </c>
      <c r="B174" s="80">
        <v>28120065</v>
      </c>
      <c r="C174" s="81" t="s">
        <v>163</v>
      </c>
      <c r="D174" s="80" t="s">
        <v>17</v>
      </c>
      <c r="E174" s="82">
        <v>1</v>
      </c>
      <c r="F174" s="61"/>
      <c r="G174" s="62"/>
      <c r="H174" s="12">
        <f t="shared" ref="H174" si="47">F174*E174</f>
        <v>0</v>
      </c>
    </row>
    <row r="175" spans="1:9" s="63" customFormat="1" ht="12" x14ac:dyDescent="0.25">
      <c r="A175" s="80"/>
      <c r="B175" s="80"/>
      <c r="C175" s="81"/>
      <c r="D175" s="80"/>
      <c r="E175" s="82"/>
      <c r="F175" s="12"/>
      <c r="G175" s="15"/>
      <c r="H175" s="12"/>
    </row>
    <row r="176" spans="1:9" s="63" customFormat="1" ht="72" x14ac:dyDescent="0.25">
      <c r="A176" s="80">
        <f>A174+10</f>
        <v>480</v>
      </c>
      <c r="B176" s="80">
        <v>28120066</v>
      </c>
      <c r="C176" s="81" t="s">
        <v>164</v>
      </c>
      <c r="D176" s="80" t="s">
        <v>17</v>
      </c>
      <c r="E176" s="82">
        <v>4</v>
      </c>
      <c r="F176" s="61"/>
      <c r="G176" s="62"/>
      <c r="H176" s="12">
        <f t="shared" ref="H176" si="48">F176*E176</f>
        <v>0</v>
      </c>
    </row>
    <row r="177" spans="1:8" s="63" customFormat="1" ht="12" x14ac:dyDescent="0.25">
      <c r="A177" s="80"/>
      <c r="B177" s="80"/>
      <c r="C177" s="81"/>
      <c r="D177" s="80"/>
      <c r="E177" s="82"/>
      <c r="F177" s="12"/>
      <c r="G177" s="15"/>
      <c r="H177" s="12"/>
    </row>
    <row r="178" spans="1:8" s="63" customFormat="1" ht="72" x14ac:dyDescent="0.25">
      <c r="A178" s="80">
        <f>A176+10</f>
        <v>490</v>
      </c>
      <c r="B178" s="80">
        <v>28120067</v>
      </c>
      <c r="C178" s="81" t="s">
        <v>99</v>
      </c>
      <c r="D178" s="80" t="s">
        <v>17</v>
      </c>
      <c r="E178" s="82">
        <v>12</v>
      </c>
      <c r="F178" s="61"/>
      <c r="G178" s="62"/>
      <c r="H178" s="12">
        <f t="shared" ref="H178" si="49">F178*E178</f>
        <v>0</v>
      </c>
    </row>
    <row r="179" spans="1:8" s="63" customFormat="1" ht="12" x14ac:dyDescent="0.25">
      <c r="A179" s="80"/>
      <c r="B179" s="80"/>
      <c r="C179" s="81"/>
      <c r="D179" s="80"/>
      <c r="E179" s="82"/>
      <c r="F179" s="12"/>
      <c r="G179" s="15"/>
      <c r="H179" s="12"/>
    </row>
    <row r="180" spans="1:8" s="63" customFormat="1" ht="72" x14ac:dyDescent="0.25">
      <c r="A180" s="80">
        <f>A178+10</f>
        <v>500</v>
      </c>
      <c r="B180" s="80">
        <v>28120068</v>
      </c>
      <c r="C180" s="81" t="s">
        <v>100</v>
      </c>
      <c r="D180" s="80" t="s">
        <v>17</v>
      </c>
      <c r="E180" s="82">
        <v>7</v>
      </c>
      <c r="F180" s="61"/>
      <c r="G180" s="62"/>
      <c r="H180" s="12">
        <f t="shared" ref="H180" si="50">F180*E180</f>
        <v>0</v>
      </c>
    </row>
    <row r="181" spans="1:8" s="63" customFormat="1" ht="12" x14ac:dyDescent="0.25">
      <c r="A181" s="80"/>
      <c r="B181" s="80"/>
      <c r="C181" s="81"/>
      <c r="D181" s="80"/>
      <c r="E181" s="82"/>
      <c r="F181" s="12"/>
      <c r="G181" s="15"/>
      <c r="H181" s="12"/>
    </row>
    <row r="182" spans="1:8" s="63" customFormat="1" ht="72" x14ac:dyDescent="0.25">
      <c r="A182" s="80">
        <f>A180+10</f>
        <v>510</v>
      </c>
      <c r="B182" s="80">
        <v>28120069</v>
      </c>
      <c r="C182" s="81" t="s">
        <v>101</v>
      </c>
      <c r="D182" s="80" t="s">
        <v>17</v>
      </c>
      <c r="E182" s="82">
        <v>11</v>
      </c>
      <c r="F182" s="61"/>
      <c r="G182" s="62"/>
      <c r="H182" s="12">
        <f t="shared" ref="H182" si="51">F182*E182</f>
        <v>0</v>
      </c>
    </row>
    <row r="183" spans="1:8" s="63" customFormat="1" ht="12" x14ac:dyDescent="0.25">
      <c r="A183" s="80"/>
      <c r="B183" s="99"/>
      <c r="C183" s="98"/>
      <c r="D183" s="80"/>
      <c r="E183" s="82"/>
      <c r="F183" s="12"/>
      <c r="G183" s="15"/>
      <c r="H183" s="12"/>
    </row>
    <row r="184" spans="1:8" s="63" customFormat="1" ht="72" x14ac:dyDescent="0.25">
      <c r="A184" s="80">
        <f t="shared" ref="A184:A188" si="52">A182+10</f>
        <v>520</v>
      </c>
      <c r="B184" s="80">
        <v>28120071</v>
      </c>
      <c r="C184" s="81" t="s">
        <v>165</v>
      </c>
      <c r="D184" s="80" t="s">
        <v>17</v>
      </c>
      <c r="E184" s="82">
        <v>1</v>
      </c>
      <c r="F184" s="61"/>
      <c r="G184" s="62"/>
      <c r="H184" s="12">
        <f t="shared" ref="H184" si="53">F184*E184</f>
        <v>0</v>
      </c>
    </row>
    <row r="185" spans="1:8" s="63" customFormat="1" ht="12" x14ac:dyDescent="0.25">
      <c r="A185" s="80"/>
      <c r="B185" s="99"/>
      <c r="C185" s="98"/>
      <c r="D185" s="80"/>
      <c r="E185" s="82"/>
      <c r="F185" s="12"/>
      <c r="G185" s="15"/>
      <c r="H185" s="12"/>
    </row>
    <row r="186" spans="1:8" s="63" customFormat="1" ht="60" x14ac:dyDescent="0.25">
      <c r="A186" s="80">
        <f t="shared" si="52"/>
        <v>530</v>
      </c>
      <c r="B186" s="80">
        <v>28120075</v>
      </c>
      <c r="C186" s="81" t="s">
        <v>166</v>
      </c>
      <c r="D186" s="80" t="s">
        <v>17</v>
      </c>
      <c r="E186" s="82">
        <v>7</v>
      </c>
      <c r="F186" s="61"/>
      <c r="G186" s="62"/>
      <c r="H186" s="12">
        <f t="shared" ref="H186" si="54">F186*E186</f>
        <v>0</v>
      </c>
    </row>
    <row r="187" spans="1:8" s="63" customFormat="1" ht="12" x14ac:dyDescent="0.25">
      <c r="A187" s="80"/>
      <c r="B187" s="99"/>
      <c r="C187" s="98"/>
      <c r="D187" s="80"/>
      <c r="E187" s="82"/>
      <c r="F187" s="12"/>
      <c r="G187" s="15"/>
      <c r="H187" s="12"/>
    </row>
    <row r="188" spans="1:8" s="63" customFormat="1" ht="60" x14ac:dyDescent="0.25">
      <c r="A188" s="80">
        <f t="shared" si="52"/>
        <v>540</v>
      </c>
      <c r="B188" s="80">
        <v>28120076</v>
      </c>
      <c r="C188" s="81" t="s">
        <v>167</v>
      </c>
      <c r="D188" s="80" t="s">
        <v>17</v>
      </c>
      <c r="E188" s="82">
        <v>4</v>
      </c>
      <c r="F188" s="61"/>
      <c r="G188" s="62"/>
      <c r="H188" s="12">
        <f t="shared" ref="H188:H192" si="55">F188*E188</f>
        <v>0</v>
      </c>
    </row>
    <row r="189" spans="1:8" s="63" customFormat="1" ht="12" x14ac:dyDescent="0.25">
      <c r="A189" s="80"/>
      <c r="B189" s="99"/>
      <c r="C189" s="98"/>
      <c r="D189" s="80"/>
      <c r="E189" s="82"/>
      <c r="F189" s="12"/>
      <c r="G189" s="15"/>
      <c r="H189" s="12"/>
    </row>
    <row r="190" spans="1:8" s="63" customFormat="1" ht="60" x14ac:dyDescent="0.25">
      <c r="A190" s="80">
        <f>A188+10</f>
        <v>550</v>
      </c>
      <c r="B190" s="80">
        <v>28120077</v>
      </c>
      <c r="C190" s="81" t="s">
        <v>168</v>
      </c>
      <c r="D190" s="80" t="s">
        <v>17</v>
      </c>
      <c r="E190" s="82">
        <v>4</v>
      </c>
      <c r="F190" s="61"/>
      <c r="G190" s="62"/>
      <c r="H190" s="12">
        <f t="shared" si="55"/>
        <v>0</v>
      </c>
    </row>
    <row r="191" spans="1:8" s="63" customFormat="1" ht="12" x14ac:dyDescent="0.25">
      <c r="A191" s="80"/>
      <c r="B191" s="99"/>
      <c r="C191" s="98"/>
      <c r="D191" s="80"/>
      <c r="E191" s="82"/>
      <c r="F191" s="12"/>
      <c r="G191" s="15"/>
      <c r="H191" s="12"/>
    </row>
    <row r="192" spans="1:8" s="63" customFormat="1" ht="72" x14ac:dyDescent="0.25">
      <c r="A192" s="80">
        <f>A190+10</f>
        <v>560</v>
      </c>
      <c r="B192" s="99" t="s">
        <v>191</v>
      </c>
      <c r="C192" s="81" t="s">
        <v>169</v>
      </c>
      <c r="D192" s="80" t="s">
        <v>17</v>
      </c>
      <c r="E192" s="82">
        <v>4</v>
      </c>
      <c r="F192" s="61"/>
      <c r="G192" s="62"/>
      <c r="H192" s="12">
        <f t="shared" si="55"/>
        <v>0</v>
      </c>
    </row>
    <row r="193" spans="1:8" s="63" customFormat="1" ht="12" x14ac:dyDescent="0.25">
      <c r="A193" s="80"/>
      <c r="B193" s="80"/>
      <c r="C193" s="81"/>
      <c r="D193" s="80"/>
      <c r="E193" s="82"/>
      <c r="F193" s="12"/>
      <c r="G193" s="15"/>
      <c r="H193" s="12"/>
    </row>
    <row r="194" spans="1:8" x14ac:dyDescent="0.25">
      <c r="A194" s="88"/>
      <c r="B194" s="89" t="s">
        <v>103</v>
      </c>
      <c r="C194" s="90"/>
      <c r="D194" s="91"/>
      <c r="E194" s="92"/>
      <c r="F194" s="9"/>
      <c r="G194" s="10"/>
      <c r="H194" s="9"/>
    </row>
    <row r="195" spans="1:8" s="63" customFormat="1" ht="12" x14ac:dyDescent="0.25">
      <c r="A195" s="80"/>
      <c r="B195" s="93"/>
      <c r="C195" s="94"/>
      <c r="D195" s="80"/>
      <c r="E195" s="82"/>
      <c r="F195" s="12"/>
      <c r="G195" s="15"/>
      <c r="H195" s="12"/>
    </row>
    <row r="196" spans="1:8" s="63" customFormat="1" ht="72" x14ac:dyDescent="0.25">
      <c r="A196" s="80">
        <f>A192+10</f>
        <v>570</v>
      </c>
      <c r="B196" s="80">
        <v>28140010</v>
      </c>
      <c r="C196" s="98" t="s">
        <v>105</v>
      </c>
      <c r="D196" s="80" t="s">
        <v>18</v>
      </c>
      <c r="E196" s="97">
        <v>24</v>
      </c>
      <c r="F196" s="61"/>
      <c r="G196" s="62"/>
      <c r="H196" s="12">
        <f t="shared" ref="H196" si="56">F196*E196</f>
        <v>0</v>
      </c>
    </row>
    <row r="197" spans="1:8" s="63" customFormat="1" ht="12" x14ac:dyDescent="0.25">
      <c r="A197" s="80"/>
      <c r="B197" s="80"/>
      <c r="C197" s="98"/>
      <c r="D197" s="80"/>
      <c r="E197" s="82"/>
      <c r="F197" s="12"/>
      <c r="G197" s="15"/>
      <c r="H197" s="12"/>
    </row>
    <row r="198" spans="1:8" s="63" customFormat="1" ht="72" x14ac:dyDescent="0.25">
      <c r="A198" s="80">
        <f t="shared" ref="A198:A200" si="57">A196+10</f>
        <v>580</v>
      </c>
      <c r="B198" s="80">
        <v>28140011</v>
      </c>
      <c r="C198" s="98" t="s">
        <v>104</v>
      </c>
      <c r="D198" s="80" t="s">
        <v>17</v>
      </c>
      <c r="E198" s="97">
        <v>8</v>
      </c>
      <c r="F198" s="61"/>
      <c r="G198" s="62"/>
      <c r="H198" s="12">
        <f t="shared" ref="H198" si="58">F198*E198</f>
        <v>0</v>
      </c>
    </row>
    <row r="199" spans="1:8" s="63" customFormat="1" ht="12" x14ac:dyDescent="0.25">
      <c r="A199" s="80"/>
      <c r="B199" s="80"/>
      <c r="C199" s="98"/>
      <c r="D199" s="80"/>
      <c r="E199" s="82"/>
      <c r="F199" s="12"/>
      <c r="G199" s="15"/>
      <c r="H199" s="12"/>
    </row>
    <row r="200" spans="1:8" s="63" customFormat="1" ht="60" x14ac:dyDescent="0.25">
      <c r="A200" s="80">
        <f t="shared" si="57"/>
        <v>590</v>
      </c>
      <c r="B200" s="80">
        <v>28140012</v>
      </c>
      <c r="C200" s="98" t="s">
        <v>106</v>
      </c>
      <c r="D200" s="80" t="s">
        <v>17</v>
      </c>
      <c r="E200" s="97">
        <v>4</v>
      </c>
      <c r="F200" s="61"/>
      <c r="G200" s="62"/>
      <c r="H200" s="12">
        <f t="shared" ref="H200" si="59">F200*E200</f>
        <v>0</v>
      </c>
    </row>
    <row r="201" spans="1:8" s="63" customFormat="1" ht="12" x14ac:dyDescent="0.25">
      <c r="A201" s="80"/>
      <c r="B201" s="80"/>
      <c r="C201" s="98"/>
      <c r="D201" s="80"/>
      <c r="E201" s="82"/>
      <c r="F201" s="12"/>
      <c r="G201" s="15"/>
      <c r="H201" s="12"/>
    </row>
    <row r="202" spans="1:8" ht="15.75" x14ac:dyDescent="0.25">
      <c r="A202" s="83"/>
      <c r="B202" s="84" t="s">
        <v>170</v>
      </c>
      <c r="C202" s="85"/>
      <c r="D202" s="86"/>
      <c r="E202" s="87"/>
      <c r="F202" s="21"/>
      <c r="G202" s="22"/>
      <c r="H202" s="21"/>
    </row>
    <row r="203" spans="1:8" x14ac:dyDescent="0.25">
      <c r="A203" s="88"/>
      <c r="B203" s="89" t="s">
        <v>171</v>
      </c>
      <c r="C203" s="90"/>
      <c r="D203" s="91"/>
      <c r="E203" s="92"/>
      <c r="F203" s="9"/>
      <c r="G203" s="10"/>
      <c r="H203" s="10"/>
    </row>
    <row r="204" spans="1:8" s="63" customFormat="1" ht="12" x14ac:dyDescent="0.25">
      <c r="A204" s="80"/>
      <c r="B204" s="93"/>
      <c r="C204" s="94"/>
      <c r="D204" s="80"/>
      <c r="E204" s="82"/>
      <c r="F204" s="12"/>
      <c r="G204" s="15"/>
      <c r="H204" s="12"/>
    </row>
    <row r="205" spans="1:8" s="63" customFormat="1" ht="99" customHeight="1" x14ac:dyDescent="0.25">
      <c r="A205" s="80">
        <f>A200+10</f>
        <v>600</v>
      </c>
      <c r="B205" s="80" t="s">
        <v>192</v>
      </c>
      <c r="C205" s="81" t="s">
        <v>172</v>
      </c>
      <c r="D205" s="80" t="s">
        <v>17</v>
      </c>
      <c r="E205" s="97">
        <v>5</v>
      </c>
      <c r="F205" s="61"/>
      <c r="G205" s="62"/>
      <c r="H205" s="12">
        <f t="shared" ref="H205" si="60">F205*E205</f>
        <v>0</v>
      </c>
    </row>
    <row r="206" spans="1:8" s="63" customFormat="1" ht="12" x14ac:dyDescent="0.25">
      <c r="A206" s="80"/>
      <c r="B206" s="80"/>
      <c r="C206" s="81"/>
      <c r="D206" s="80"/>
      <c r="E206" s="97"/>
      <c r="F206" s="12"/>
      <c r="G206" s="15"/>
      <c r="H206" s="12"/>
    </row>
    <row r="207" spans="1:8" x14ac:dyDescent="0.25">
      <c r="A207" s="88"/>
      <c r="B207" s="89" t="s">
        <v>173</v>
      </c>
      <c r="C207" s="90"/>
      <c r="D207" s="91"/>
      <c r="E207" s="92"/>
      <c r="F207" s="9"/>
      <c r="G207" s="10"/>
      <c r="H207" s="10"/>
    </row>
    <row r="208" spans="1:8" s="63" customFormat="1" ht="12" x14ac:dyDescent="0.25">
      <c r="A208" s="80"/>
      <c r="B208" s="93"/>
      <c r="C208" s="94"/>
      <c r="D208" s="80"/>
      <c r="E208" s="82"/>
      <c r="F208" s="12"/>
      <c r="G208" s="15"/>
      <c r="H208" s="12"/>
    </row>
    <row r="209" spans="1:8" s="63" customFormat="1" ht="85.5" customHeight="1" x14ac:dyDescent="0.25">
      <c r="A209" s="80">
        <f>A205+10</f>
        <v>610</v>
      </c>
      <c r="B209" s="80">
        <v>36120012</v>
      </c>
      <c r="C209" s="81" t="s">
        <v>174</v>
      </c>
      <c r="D209" s="80" t="s">
        <v>17</v>
      </c>
      <c r="E209" s="97">
        <v>5</v>
      </c>
      <c r="F209" s="61"/>
      <c r="G209" s="62"/>
      <c r="H209" s="12">
        <f t="shared" ref="H209" si="61">F209*E209</f>
        <v>0</v>
      </c>
    </row>
    <row r="210" spans="1:8" s="63" customFormat="1" ht="12" x14ac:dyDescent="0.25">
      <c r="A210" s="80"/>
      <c r="B210" s="80"/>
      <c r="C210" s="81"/>
      <c r="D210" s="80"/>
      <c r="E210" s="97"/>
      <c r="F210" s="12"/>
      <c r="G210" s="15"/>
      <c r="H210" s="12"/>
    </row>
    <row r="211" spans="1:8" x14ac:dyDescent="0.25">
      <c r="A211" s="88"/>
      <c r="B211" s="89" t="s">
        <v>175</v>
      </c>
      <c r="C211" s="90"/>
      <c r="D211" s="91"/>
      <c r="E211" s="92"/>
      <c r="F211" s="9"/>
      <c r="G211" s="10"/>
      <c r="H211" s="10"/>
    </row>
    <row r="212" spans="1:8" s="63" customFormat="1" ht="12" x14ac:dyDescent="0.25">
      <c r="A212" s="80"/>
      <c r="B212" s="93"/>
      <c r="C212" s="94"/>
      <c r="D212" s="80"/>
      <c r="E212" s="82"/>
      <c r="F212" s="12"/>
      <c r="G212" s="15"/>
      <c r="H212" s="12"/>
    </row>
    <row r="213" spans="1:8" s="63" customFormat="1" ht="72" x14ac:dyDescent="0.25">
      <c r="A213" s="80">
        <f>A209+10</f>
        <v>620</v>
      </c>
      <c r="B213" s="80">
        <v>36140004</v>
      </c>
      <c r="C213" s="81" t="s">
        <v>176</v>
      </c>
      <c r="D213" s="80" t="s">
        <v>17</v>
      </c>
      <c r="E213" s="97">
        <v>2</v>
      </c>
      <c r="F213" s="61"/>
      <c r="G213" s="62"/>
      <c r="H213" s="12">
        <f t="shared" ref="H213" si="62">F213*E213</f>
        <v>0</v>
      </c>
    </row>
    <row r="214" spans="1:8" s="63" customFormat="1" ht="12" x14ac:dyDescent="0.25">
      <c r="A214" s="80"/>
      <c r="B214" s="80"/>
      <c r="C214" s="81"/>
      <c r="D214" s="80"/>
      <c r="E214" s="97"/>
      <c r="F214" s="12"/>
      <c r="G214" s="15"/>
      <c r="H214" s="12"/>
    </row>
    <row r="215" spans="1:8" s="63" customFormat="1" ht="72" x14ac:dyDescent="0.25">
      <c r="A215" s="80">
        <f>A213+10</f>
        <v>630</v>
      </c>
      <c r="B215" s="80">
        <v>36140005</v>
      </c>
      <c r="C215" s="81" t="s">
        <v>177</v>
      </c>
      <c r="D215" s="80" t="s">
        <v>17</v>
      </c>
      <c r="E215" s="97">
        <v>2</v>
      </c>
      <c r="F215" s="61"/>
      <c r="G215" s="62"/>
      <c r="H215" s="12">
        <f t="shared" ref="H215" si="63">F215*E215</f>
        <v>0</v>
      </c>
    </row>
    <row r="216" spans="1:8" s="63" customFormat="1" ht="12" x14ac:dyDescent="0.25">
      <c r="A216" s="80"/>
      <c r="B216" s="80"/>
      <c r="C216" s="81"/>
      <c r="D216" s="80"/>
      <c r="E216" s="97"/>
      <c r="F216" s="12"/>
      <c r="G216" s="15"/>
      <c r="H216" s="12"/>
    </row>
    <row r="217" spans="1:8" s="63" customFormat="1" ht="72" x14ac:dyDescent="0.25">
      <c r="A217" s="80">
        <f>A215+10</f>
        <v>640</v>
      </c>
      <c r="B217" s="80">
        <v>36140006</v>
      </c>
      <c r="C217" s="81" t="s">
        <v>178</v>
      </c>
      <c r="D217" s="80" t="s">
        <v>17</v>
      </c>
      <c r="E217" s="97">
        <v>2</v>
      </c>
      <c r="F217" s="61"/>
      <c r="G217" s="62"/>
      <c r="H217" s="12">
        <f t="shared" ref="H217" si="64">F217*E217</f>
        <v>0</v>
      </c>
    </row>
    <row r="218" spans="1:8" s="63" customFormat="1" ht="12" x14ac:dyDescent="0.25">
      <c r="A218" s="80"/>
      <c r="B218" s="80"/>
      <c r="C218" s="81"/>
      <c r="D218" s="80"/>
      <c r="E218" s="97"/>
      <c r="F218" s="12"/>
      <c r="G218" s="15"/>
      <c r="H218" s="12"/>
    </row>
    <row r="219" spans="1:8" s="63" customFormat="1" ht="84" x14ac:dyDescent="0.25">
      <c r="A219" s="80">
        <f>A217+10</f>
        <v>650</v>
      </c>
      <c r="B219" s="80">
        <v>36140010</v>
      </c>
      <c r="C219" s="81" t="s">
        <v>179</v>
      </c>
      <c r="D219" s="80" t="s">
        <v>17</v>
      </c>
      <c r="E219" s="97">
        <v>5</v>
      </c>
      <c r="F219" s="61"/>
      <c r="G219" s="62"/>
      <c r="H219" s="12">
        <f t="shared" ref="H219" si="65">F219*E219</f>
        <v>0</v>
      </c>
    </row>
    <row r="220" spans="1:8" s="63" customFormat="1" ht="12" x14ac:dyDescent="0.25">
      <c r="A220" s="80"/>
      <c r="B220" s="80"/>
      <c r="C220" s="81"/>
      <c r="D220" s="80"/>
      <c r="E220" s="97"/>
      <c r="F220" s="12"/>
      <c r="G220" s="15"/>
      <c r="H220" s="12"/>
    </row>
    <row r="221" spans="1:8" s="63" customFormat="1" ht="72" x14ac:dyDescent="0.25">
      <c r="A221" s="80">
        <f>A219+10</f>
        <v>660</v>
      </c>
      <c r="B221" s="80">
        <v>36140011</v>
      </c>
      <c r="C221" s="81" t="s">
        <v>180</v>
      </c>
      <c r="D221" s="80" t="s">
        <v>17</v>
      </c>
      <c r="E221" s="97">
        <v>2</v>
      </c>
      <c r="F221" s="61"/>
      <c r="G221" s="62"/>
      <c r="H221" s="12">
        <f t="shared" ref="H221" si="66">F221*E221</f>
        <v>0</v>
      </c>
    </row>
    <row r="222" spans="1:8" s="63" customFormat="1" ht="12" x14ac:dyDescent="0.25">
      <c r="A222" s="80"/>
      <c r="B222" s="80"/>
      <c r="C222" s="81"/>
      <c r="D222" s="80"/>
      <c r="E222" s="82"/>
      <c r="F222" s="12"/>
      <c r="G222" s="15"/>
      <c r="H222" s="12"/>
    </row>
    <row r="223" spans="1:8" ht="15.75" x14ac:dyDescent="0.25">
      <c r="A223" s="83"/>
      <c r="B223" s="84" t="s">
        <v>63</v>
      </c>
      <c r="C223" s="85"/>
      <c r="D223" s="86"/>
      <c r="E223" s="87"/>
      <c r="F223" s="21"/>
      <c r="G223" s="22"/>
      <c r="H223" s="21"/>
    </row>
    <row r="224" spans="1:8" x14ac:dyDescent="0.25">
      <c r="A224" s="88"/>
      <c r="B224" s="89"/>
      <c r="C224" s="90"/>
      <c r="D224" s="91"/>
      <c r="E224" s="92"/>
      <c r="F224" s="9"/>
      <c r="G224" s="10"/>
      <c r="H224" s="10"/>
    </row>
    <row r="225" spans="1:8" s="63" customFormat="1" ht="12" x14ac:dyDescent="0.25">
      <c r="A225" s="80"/>
      <c r="B225" s="93"/>
      <c r="C225" s="94"/>
      <c r="D225" s="80"/>
      <c r="E225" s="82"/>
      <c r="F225" s="12"/>
      <c r="G225" s="15"/>
      <c r="H225" s="12"/>
    </row>
    <row r="226" spans="1:8" s="63" customFormat="1" ht="96" x14ac:dyDescent="0.25">
      <c r="A226" s="80"/>
      <c r="B226" s="80"/>
      <c r="C226" s="104" t="s">
        <v>207</v>
      </c>
      <c r="D226" s="80"/>
      <c r="E226" s="82"/>
      <c r="F226" s="12"/>
      <c r="G226" s="15"/>
      <c r="H226" s="12"/>
    </row>
    <row r="227" spans="1:8" s="63" customFormat="1" ht="12" x14ac:dyDescent="0.25">
      <c r="A227" s="80"/>
      <c r="B227" s="80"/>
      <c r="C227" s="81"/>
      <c r="D227" s="80"/>
      <c r="E227" s="82"/>
      <c r="F227" s="12"/>
      <c r="G227" s="15"/>
      <c r="H227" s="12"/>
    </row>
    <row r="228" spans="1:8" s="63" customFormat="1" ht="36" x14ac:dyDescent="0.25">
      <c r="A228" s="80">
        <f>A221+10</f>
        <v>670</v>
      </c>
      <c r="B228" s="80" t="s">
        <v>193</v>
      </c>
      <c r="C228" s="81" t="s">
        <v>225</v>
      </c>
      <c r="D228" s="80" t="s">
        <v>17</v>
      </c>
      <c r="E228" s="97">
        <v>4</v>
      </c>
      <c r="F228" s="61"/>
      <c r="G228" s="62"/>
      <c r="H228" s="12">
        <f t="shared" ref="H228:H258" si="67">F228*E228</f>
        <v>0</v>
      </c>
    </row>
    <row r="229" spans="1:8" s="63" customFormat="1" ht="12" x14ac:dyDescent="0.25">
      <c r="A229" s="80"/>
      <c r="B229" s="80"/>
      <c r="C229" s="81"/>
      <c r="D229" s="80"/>
      <c r="E229" s="97"/>
      <c r="F229" s="12"/>
      <c r="G229" s="15"/>
      <c r="H229" s="12"/>
    </row>
    <row r="230" spans="1:8" s="63" customFormat="1" ht="36" x14ac:dyDescent="0.25">
      <c r="A230" s="80">
        <f>A228+10</f>
        <v>680</v>
      </c>
      <c r="B230" s="80" t="s">
        <v>194</v>
      </c>
      <c r="C230" s="81" t="s">
        <v>224</v>
      </c>
      <c r="D230" s="80" t="s">
        <v>17</v>
      </c>
      <c r="E230" s="97">
        <v>10</v>
      </c>
      <c r="F230" s="61"/>
      <c r="G230" s="62"/>
      <c r="H230" s="12">
        <f t="shared" si="67"/>
        <v>0</v>
      </c>
    </row>
    <row r="231" spans="1:8" s="63" customFormat="1" ht="12" x14ac:dyDescent="0.25">
      <c r="A231" s="80"/>
      <c r="B231" s="80"/>
      <c r="C231" s="81"/>
      <c r="D231" s="80"/>
      <c r="E231" s="97"/>
      <c r="F231" s="12"/>
      <c r="G231" s="15"/>
      <c r="H231" s="12"/>
    </row>
    <row r="232" spans="1:8" s="63" customFormat="1" ht="36" x14ac:dyDescent="0.25">
      <c r="A232" s="80">
        <f>A230+10</f>
        <v>690</v>
      </c>
      <c r="B232" s="80" t="s">
        <v>195</v>
      </c>
      <c r="C232" s="81" t="s">
        <v>223</v>
      </c>
      <c r="D232" s="80" t="s">
        <v>17</v>
      </c>
      <c r="E232" s="97">
        <v>38</v>
      </c>
      <c r="F232" s="61"/>
      <c r="G232" s="62"/>
      <c r="H232" s="12">
        <f t="shared" si="67"/>
        <v>0</v>
      </c>
    </row>
    <row r="233" spans="1:8" s="63" customFormat="1" ht="12" x14ac:dyDescent="0.25">
      <c r="A233" s="80"/>
      <c r="B233" s="80"/>
      <c r="C233" s="81"/>
      <c r="D233" s="80"/>
      <c r="E233" s="97"/>
      <c r="F233" s="12"/>
      <c r="G233" s="15"/>
      <c r="H233" s="12"/>
    </row>
    <row r="234" spans="1:8" s="63" customFormat="1" ht="108.75" customHeight="1" x14ac:dyDescent="0.25">
      <c r="A234" s="99">
        <f>A232+10</f>
        <v>700</v>
      </c>
      <c r="B234" s="80" t="s">
        <v>196</v>
      </c>
      <c r="C234" s="81" t="s">
        <v>143</v>
      </c>
      <c r="D234" s="80" t="s">
        <v>17</v>
      </c>
      <c r="E234" s="97">
        <v>3</v>
      </c>
      <c r="F234" s="61"/>
      <c r="G234" s="62"/>
      <c r="H234" s="12">
        <f t="shared" si="67"/>
        <v>0</v>
      </c>
    </row>
    <row r="235" spans="1:8" s="63" customFormat="1" ht="12" x14ac:dyDescent="0.25">
      <c r="A235" s="99"/>
      <c r="B235" s="80"/>
      <c r="C235" s="81"/>
      <c r="D235" s="80"/>
      <c r="E235" s="82"/>
      <c r="F235" s="61"/>
      <c r="G235" s="62"/>
      <c r="H235" s="12"/>
    </row>
    <row r="236" spans="1:8" s="63" customFormat="1" ht="60" x14ac:dyDescent="0.25">
      <c r="A236" s="99">
        <f t="shared" ref="A236" si="68">A234+10</f>
        <v>710</v>
      </c>
      <c r="B236" s="80"/>
      <c r="C236" s="81" t="s">
        <v>226</v>
      </c>
      <c r="D236" s="80" t="s">
        <v>208</v>
      </c>
      <c r="E236" s="82">
        <v>55</v>
      </c>
      <c r="F236" s="61"/>
      <c r="G236" s="62"/>
      <c r="H236" s="12">
        <f t="shared" si="67"/>
        <v>0</v>
      </c>
    </row>
    <row r="237" spans="1:8" s="63" customFormat="1" ht="12" x14ac:dyDescent="0.25">
      <c r="A237" s="99"/>
      <c r="B237" s="80"/>
      <c r="C237" s="81"/>
      <c r="D237" s="80"/>
      <c r="E237" s="82"/>
      <c r="F237" s="61"/>
      <c r="G237" s="62"/>
      <c r="H237" s="12"/>
    </row>
    <row r="238" spans="1:8" s="63" customFormat="1" ht="72" x14ac:dyDescent="0.25">
      <c r="A238" s="99">
        <f t="shared" ref="A238" si="69">A236+10</f>
        <v>720</v>
      </c>
      <c r="B238" s="80"/>
      <c r="C238" s="81" t="s">
        <v>212</v>
      </c>
      <c r="D238" s="80" t="s">
        <v>208</v>
      </c>
      <c r="E238" s="82">
        <v>2</v>
      </c>
      <c r="F238" s="61"/>
      <c r="G238" s="62"/>
      <c r="H238" s="12">
        <f t="shared" si="67"/>
        <v>0</v>
      </c>
    </row>
    <row r="239" spans="1:8" s="63" customFormat="1" ht="12" x14ac:dyDescent="0.25">
      <c r="A239" s="99"/>
      <c r="B239" s="80"/>
      <c r="C239" s="81"/>
      <c r="D239" s="80"/>
      <c r="E239" s="82"/>
      <c r="F239" s="61"/>
      <c r="G239" s="62"/>
      <c r="H239" s="12"/>
    </row>
    <row r="240" spans="1:8" s="63" customFormat="1" ht="72" x14ac:dyDescent="0.25">
      <c r="A240" s="99">
        <f t="shared" ref="A240" si="70">A238+10</f>
        <v>730</v>
      </c>
      <c r="B240" s="80"/>
      <c r="C240" s="81" t="s">
        <v>209</v>
      </c>
      <c r="D240" s="80" t="s">
        <v>208</v>
      </c>
      <c r="E240" s="82">
        <v>16</v>
      </c>
      <c r="F240" s="61"/>
      <c r="G240" s="62"/>
      <c r="H240" s="12">
        <f t="shared" si="67"/>
        <v>0</v>
      </c>
    </row>
    <row r="241" spans="1:8" s="63" customFormat="1" ht="12" x14ac:dyDescent="0.25">
      <c r="A241" s="99"/>
      <c r="B241" s="80"/>
      <c r="C241" s="81"/>
      <c r="D241" s="80"/>
      <c r="E241" s="82"/>
      <c r="F241" s="61"/>
      <c r="G241" s="62"/>
      <c r="H241" s="12"/>
    </row>
    <row r="242" spans="1:8" s="63" customFormat="1" ht="72" x14ac:dyDescent="0.25">
      <c r="A242" s="99">
        <f t="shared" ref="A242" si="71">A240+10</f>
        <v>740</v>
      </c>
      <c r="B242" s="80"/>
      <c r="C242" s="81" t="s">
        <v>210</v>
      </c>
      <c r="D242" s="80" t="s">
        <v>208</v>
      </c>
      <c r="E242" s="82">
        <v>3</v>
      </c>
      <c r="F242" s="61"/>
      <c r="G242" s="62"/>
      <c r="H242" s="12">
        <f t="shared" si="67"/>
        <v>0</v>
      </c>
    </row>
    <row r="243" spans="1:8" s="63" customFormat="1" ht="12" x14ac:dyDescent="0.25">
      <c r="A243" s="99"/>
      <c r="B243" s="80"/>
      <c r="C243" s="81"/>
      <c r="D243" s="80"/>
      <c r="E243" s="82"/>
      <c r="F243" s="61"/>
      <c r="G243" s="62"/>
      <c r="H243" s="12"/>
    </row>
    <row r="244" spans="1:8" s="63" customFormat="1" ht="72" x14ac:dyDescent="0.25">
      <c r="A244" s="99">
        <f t="shared" ref="A244" si="72">A242+10</f>
        <v>750</v>
      </c>
      <c r="B244" s="80"/>
      <c r="C244" s="98" t="s">
        <v>211</v>
      </c>
      <c r="D244" s="80" t="s">
        <v>208</v>
      </c>
      <c r="E244" s="82">
        <v>37</v>
      </c>
      <c r="F244" s="61"/>
      <c r="G244" s="62"/>
      <c r="H244" s="12">
        <f t="shared" si="67"/>
        <v>0</v>
      </c>
    </row>
    <row r="245" spans="1:8" s="63" customFormat="1" ht="12" x14ac:dyDescent="0.25">
      <c r="A245" s="99"/>
      <c r="B245" s="80"/>
      <c r="C245" s="81"/>
      <c r="D245" s="80"/>
      <c r="E245" s="82"/>
      <c r="F245" s="61"/>
      <c r="G245" s="62"/>
      <c r="H245" s="12"/>
    </row>
    <row r="246" spans="1:8" s="63" customFormat="1" ht="72" x14ac:dyDescent="0.25">
      <c r="A246" s="99">
        <f t="shared" ref="A246" si="73">A244+10</f>
        <v>760</v>
      </c>
      <c r="B246" s="80"/>
      <c r="C246" s="81" t="s">
        <v>213</v>
      </c>
      <c r="D246" s="80" t="s">
        <v>17</v>
      </c>
      <c r="E246" s="82">
        <v>2</v>
      </c>
      <c r="F246" s="61"/>
      <c r="G246" s="62"/>
      <c r="H246" s="12">
        <f t="shared" si="67"/>
        <v>0</v>
      </c>
    </row>
    <row r="247" spans="1:8" s="63" customFormat="1" ht="12" x14ac:dyDescent="0.25">
      <c r="A247" s="99"/>
      <c r="B247" s="80"/>
      <c r="C247" s="81"/>
      <c r="D247" s="80"/>
      <c r="E247" s="82"/>
      <c r="F247" s="61"/>
      <c r="G247" s="62"/>
      <c r="H247" s="12"/>
    </row>
    <row r="248" spans="1:8" s="63" customFormat="1" ht="48" x14ac:dyDescent="0.25">
      <c r="A248" s="99">
        <f>A246+10</f>
        <v>770</v>
      </c>
      <c r="B248" s="80"/>
      <c r="C248" s="81" t="s">
        <v>214</v>
      </c>
      <c r="D248" s="80" t="s">
        <v>208</v>
      </c>
      <c r="E248" s="97">
        <v>6</v>
      </c>
      <c r="F248" s="12"/>
      <c r="G248" s="15"/>
      <c r="H248" s="12">
        <f>F248*E248</f>
        <v>0</v>
      </c>
    </row>
    <row r="249" spans="1:8" s="63" customFormat="1" ht="12" x14ac:dyDescent="0.25">
      <c r="A249" s="99"/>
      <c r="B249" s="80"/>
      <c r="C249" s="81"/>
      <c r="D249" s="80"/>
      <c r="E249" s="82"/>
      <c r="F249" s="61"/>
      <c r="G249" s="62"/>
      <c r="H249" s="12"/>
    </row>
    <row r="250" spans="1:8" s="63" customFormat="1" ht="132.75" customHeight="1" x14ac:dyDescent="0.25">
      <c r="A250" s="99"/>
      <c r="B250" s="80"/>
      <c r="C250" s="81" t="s">
        <v>145</v>
      </c>
      <c r="D250" s="80"/>
      <c r="E250" s="82"/>
      <c r="F250" s="12"/>
      <c r="G250" s="15"/>
      <c r="H250" s="12"/>
    </row>
    <row r="251" spans="1:8" s="63" customFormat="1" ht="36" x14ac:dyDescent="0.25">
      <c r="A251" s="80">
        <f>A248+10</f>
        <v>780</v>
      </c>
      <c r="B251" s="80" t="s">
        <v>197</v>
      </c>
      <c r="C251" s="81" t="s">
        <v>144</v>
      </c>
      <c r="D251" s="80" t="s">
        <v>17</v>
      </c>
      <c r="E251" s="82">
        <v>1</v>
      </c>
      <c r="F251" s="61"/>
      <c r="G251" s="62"/>
      <c r="H251" s="12">
        <f t="shared" si="67"/>
        <v>0</v>
      </c>
    </row>
    <row r="252" spans="1:8" s="63" customFormat="1" ht="12" x14ac:dyDescent="0.25">
      <c r="A252" s="80"/>
      <c r="B252" s="80"/>
      <c r="C252" s="81"/>
      <c r="D252" s="80"/>
      <c r="E252" s="82"/>
      <c r="F252" s="12"/>
      <c r="G252" s="15"/>
      <c r="H252" s="12"/>
    </row>
    <row r="253" spans="1:8" s="63" customFormat="1" ht="110.25" customHeight="1" x14ac:dyDescent="0.25">
      <c r="A253" s="80"/>
      <c r="B253" s="80"/>
      <c r="C253" s="81" t="s">
        <v>148</v>
      </c>
      <c r="D253" s="80"/>
      <c r="E253" s="82"/>
      <c r="F253" s="12"/>
      <c r="G253" s="15"/>
      <c r="H253" s="12"/>
    </row>
    <row r="254" spans="1:8" s="63" customFormat="1" ht="12" x14ac:dyDescent="0.25">
      <c r="A254" s="80">
        <f>A251+10</f>
        <v>790</v>
      </c>
      <c r="B254" s="80" t="s">
        <v>198</v>
      </c>
      <c r="C254" s="81" t="s">
        <v>146</v>
      </c>
      <c r="D254" s="80" t="s">
        <v>17</v>
      </c>
      <c r="E254" s="82">
        <v>4</v>
      </c>
      <c r="F254" s="61"/>
      <c r="G254" s="62"/>
      <c r="H254" s="12">
        <f t="shared" si="67"/>
        <v>0</v>
      </c>
    </row>
    <row r="255" spans="1:8" s="63" customFormat="1" ht="12" x14ac:dyDescent="0.25">
      <c r="A255" s="80">
        <f>A254+10</f>
        <v>800</v>
      </c>
      <c r="B255" s="80" t="s">
        <v>199</v>
      </c>
      <c r="C255" s="81" t="s">
        <v>122</v>
      </c>
      <c r="D255" s="80" t="s">
        <v>17</v>
      </c>
      <c r="E255" s="82">
        <v>2</v>
      </c>
      <c r="F255" s="61"/>
      <c r="G255" s="62"/>
      <c r="H255" s="12">
        <f t="shared" si="67"/>
        <v>0</v>
      </c>
    </row>
    <row r="256" spans="1:8" s="63" customFormat="1" ht="12" x14ac:dyDescent="0.25">
      <c r="A256" s="80">
        <f t="shared" ref="A256:A258" si="74">A255+10</f>
        <v>810</v>
      </c>
      <c r="B256" s="80" t="s">
        <v>200</v>
      </c>
      <c r="C256" s="81" t="s">
        <v>123</v>
      </c>
      <c r="D256" s="80" t="s">
        <v>17</v>
      </c>
      <c r="E256" s="82">
        <v>8</v>
      </c>
      <c r="F256" s="61"/>
      <c r="G256" s="62"/>
      <c r="H256" s="12">
        <f t="shared" si="67"/>
        <v>0</v>
      </c>
    </row>
    <row r="257" spans="1:8" s="63" customFormat="1" ht="12" x14ac:dyDescent="0.25">
      <c r="A257" s="80">
        <f t="shared" si="74"/>
        <v>820</v>
      </c>
      <c r="B257" s="80" t="s">
        <v>201</v>
      </c>
      <c r="C257" s="81" t="s">
        <v>124</v>
      </c>
      <c r="D257" s="80" t="s">
        <v>17</v>
      </c>
      <c r="E257" s="82">
        <v>3</v>
      </c>
      <c r="F257" s="61"/>
      <c r="G257" s="62"/>
      <c r="H257" s="12">
        <f t="shared" si="67"/>
        <v>0</v>
      </c>
    </row>
    <row r="258" spans="1:8" s="63" customFormat="1" ht="24" x14ac:dyDescent="0.25">
      <c r="A258" s="80">
        <f t="shared" si="74"/>
        <v>830</v>
      </c>
      <c r="B258" s="80" t="s">
        <v>202</v>
      </c>
      <c r="C258" s="81" t="s">
        <v>147</v>
      </c>
      <c r="D258" s="80" t="s">
        <v>17</v>
      </c>
      <c r="E258" s="82">
        <v>1</v>
      </c>
      <c r="F258" s="61"/>
      <c r="G258" s="62"/>
      <c r="H258" s="12">
        <f t="shared" si="67"/>
        <v>0</v>
      </c>
    </row>
    <row r="259" spans="1:8" s="63" customFormat="1" ht="12" x14ac:dyDescent="0.25">
      <c r="A259" s="80"/>
      <c r="B259" s="80"/>
      <c r="C259" s="81"/>
      <c r="D259" s="80"/>
      <c r="E259" s="82"/>
      <c r="F259" s="61"/>
      <c r="G259" s="62"/>
      <c r="H259" s="12"/>
    </row>
    <row r="260" spans="1:8" s="63" customFormat="1" ht="96" x14ac:dyDescent="0.25">
      <c r="A260" s="99"/>
      <c r="B260" s="80"/>
      <c r="C260" s="81" t="s">
        <v>215</v>
      </c>
      <c r="D260" s="80"/>
      <c r="E260" s="82"/>
      <c r="F260" s="61"/>
      <c r="G260" s="62"/>
      <c r="H260" s="12"/>
    </row>
    <row r="261" spans="1:8" s="63" customFormat="1" ht="12" x14ac:dyDescent="0.25">
      <c r="A261" s="99">
        <f>A258+10</f>
        <v>840</v>
      </c>
      <c r="B261" s="80"/>
      <c r="C261" s="81" t="s">
        <v>216</v>
      </c>
      <c r="D261" s="80" t="s">
        <v>17</v>
      </c>
      <c r="E261" s="82">
        <v>1</v>
      </c>
      <c r="F261" s="61"/>
      <c r="G261" s="62"/>
      <c r="H261" s="12">
        <f t="shared" ref="H261" si="75">F261*E261</f>
        <v>0</v>
      </c>
    </row>
    <row r="262" spans="1:8" s="63" customFormat="1" ht="12" x14ac:dyDescent="0.25">
      <c r="A262" s="99"/>
      <c r="B262" s="80"/>
      <c r="C262" s="81"/>
      <c r="D262" s="80"/>
      <c r="E262" s="82"/>
      <c r="F262" s="61"/>
      <c r="G262" s="62"/>
      <c r="H262" s="12"/>
    </row>
    <row r="263" spans="1:8" s="63" customFormat="1" ht="72" x14ac:dyDescent="0.25">
      <c r="A263" s="99">
        <f>A261+10</f>
        <v>850</v>
      </c>
      <c r="B263" s="80"/>
      <c r="C263" s="81" t="s">
        <v>217</v>
      </c>
      <c r="D263" s="80" t="s">
        <v>17</v>
      </c>
      <c r="E263" s="82">
        <v>1</v>
      </c>
      <c r="F263" s="61"/>
      <c r="G263" s="62"/>
      <c r="H263" s="12">
        <f t="shared" ref="H263" si="76">F263*E263</f>
        <v>0</v>
      </c>
    </row>
    <row r="264" spans="1:8" s="63" customFormat="1" ht="12" x14ac:dyDescent="0.25">
      <c r="A264" s="99"/>
      <c r="B264" s="80"/>
      <c r="C264" s="81"/>
      <c r="D264" s="80"/>
      <c r="E264" s="82"/>
      <c r="F264" s="61"/>
      <c r="G264" s="62"/>
      <c r="H264" s="12"/>
    </row>
    <row r="265" spans="1:8" s="63" customFormat="1" ht="72" x14ac:dyDescent="0.25">
      <c r="A265" s="99">
        <f>A263+10</f>
        <v>860</v>
      </c>
      <c r="B265" s="80"/>
      <c r="C265" s="81" t="s">
        <v>218</v>
      </c>
      <c r="D265" s="80" t="s">
        <v>17</v>
      </c>
      <c r="E265" s="82">
        <v>1</v>
      </c>
      <c r="F265" s="61"/>
      <c r="G265" s="62"/>
      <c r="H265" s="12">
        <f t="shared" ref="H265" si="77">F265*E265</f>
        <v>0</v>
      </c>
    </row>
    <row r="266" spans="1:8" s="63" customFormat="1" ht="12" x14ac:dyDescent="0.25">
      <c r="A266" s="80"/>
      <c r="B266" s="80"/>
      <c r="C266" s="81"/>
      <c r="D266" s="80"/>
      <c r="E266" s="82"/>
      <c r="F266" s="12"/>
      <c r="G266" s="15"/>
      <c r="H266" s="12"/>
    </row>
    <row r="267" spans="1:8" s="63" customFormat="1" ht="15.75" customHeight="1" x14ac:dyDescent="0.25">
      <c r="A267" s="80">
        <f>A265+10</f>
        <v>870</v>
      </c>
      <c r="B267" s="80" t="s">
        <v>203</v>
      </c>
      <c r="C267" s="81" t="s">
        <v>125</v>
      </c>
      <c r="D267" s="80" t="s">
        <v>17</v>
      </c>
      <c r="E267" s="82">
        <v>1</v>
      </c>
      <c r="F267" s="61"/>
      <c r="G267" s="62"/>
      <c r="H267" s="12">
        <f t="shared" ref="H267:H274" si="78">F267*E267</f>
        <v>0</v>
      </c>
    </row>
    <row r="268" spans="1:8" s="63" customFormat="1" ht="12" x14ac:dyDescent="0.25">
      <c r="A268" s="80"/>
      <c r="B268" s="80"/>
      <c r="C268" s="81"/>
      <c r="D268" s="80"/>
      <c r="E268" s="82"/>
      <c r="F268" s="12"/>
      <c r="G268" s="15"/>
      <c r="H268" s="12"/>
    </row>
    <row r="269" spans="1:8" s="63" customFormat="1" ht="24" x14ac:dyDescent="0.25">
      <c r="A269" s="80">
        <f>A267+10</f>
        <v>880</v>
      </c>
      <c r="B269" s="80" t="s">
        <v>204</v>
      </c>
      <c r="C269" s="81" t="s">
        <v>126</v>
      </c>
      <c r="D269" s="80" t="s">
        <v>17</v>
      </c>
      <c r="E269" s="82">
        <v>1</v>
      </c>
      <c r="F269" s="61"/>
      <c r="G269" s="62"/>
      <c r="H269" s="12">
        <f t="shared" si="78"/>
        <v>0</v>
      </c>
    </row>
    <row r="270" spans="1:8" s="63" customFormat="1" ht="12" x14ac:dyDescent="0.2">
      <c r="A270" s="80"/>
      <c r="B270" s="80"/>
      <c r="C270" s="105"/>
      <c r="D270" s="106"/>
      <c r="E270" s="106"/>
      <c r="F270" s="12"/>
      <c r="G270" s="15"/>
      <c r="H270" s="12"/>
    </row>
    <row r="271" spans="1:8" s="63" customFormat="1" ht="15.75" x14ac:dyDescent="0.25">
      <c r="A271" s="83"/>
      <c r="B271" s="84" t="s">
        <v>64</v>
      </c>
      <c r="C271" s="85"/>
      <c r="D271" s="86"/>
      <c r="E271" s="87"/>
      <c r="F271" s="21"/>
      <c r="G271" s="22"/>
      <c r="H271" s="22"/>
    </row>
    <row r="272" spans="1:8" s="63" customFormat="1" x14ac:dyDescent="0.25">
      <c r="A272" s="88"/>
      <c r="B272" s="89" t="s">
        <v>107</v>
      </c>
      <c r="C272" s="90"/>
      <c r="D272" s="91"/>
      <c r="E272" s="92"/>
      <c r="F272" s="9"/>
      <c r="G272" s="10"/>
      <c r="H272" s="10"/>
    </row>
    <row r="273" spans="1:8" s="63" customFormat="1" ht="12" x14ac:dyDescent="0.25">
      <c r="A273" s="80"/>
      <c r="B273" s="93"/>
      <c r="C273" s="94"/>
      <c r="D273" s="80"/>
      <c r="E273" s="82"/>
      <c r="F273" s="12"/>
      <c r="G273" s="15"/>
      <c r="H273" s="12"/>
    </row>
    <row r="274" spans="1:8" s="63" customFormat="1" ht="84.75" customHeight="1" x14ac:dyDescent="0.25">
      <c r="A274" s="80">
        <f>A269+10</f>
        <v>890</v>
      </c>
      <c r="B274" s="80"/>
      <c r="C274" s="98" t="s">
        <v>234</v>
      </c>
      <c r="D274" s="80" t="s">
        <v>17</v>
      </c>
      <c r="E274" s="82">
        <v>7</v>
      </c>
      <c r="F274" s="61"/>
      <c r="G274" s="62"/>
      <c r="H274" s="12">
        <f t="shared" si="78"/>
        <v>0</v>
      </c>
    </row>
    <row r="275" spans="1:8" s="63" customFormat="1" ht="12" x14ac:dyDescent="0.25">
      <c r="A275" s="80"/>
      <c r="B275" s="80"/>
      <c r="C275" s="98"/>
      <c r="D275" s="80"/>
      <c r="E275" s="82"/>
      <c r="F275" s="12"/>
      <c r="G275" s="15"/>
      <c r="H275" s="12"/>
    </row>
    <row r="276" spans="1:8" s="63" customFormat="1" ht="72" x14ac:dyDescent="0.25">
      <c r="A276" s="80">
        <f>A274+10</f>
        <v>900</v>
      </c>
      <c r="B276" s="80"/>
      <c r="C276" s="98" t="s">
        <v>235</v>
      </c>
      <c r="D276" s="80" t="s">
        <v>17</v>
      </c>
      <c r="E276" s="82">
        <v>4</v>
      </c>
      <c r="F276" s="61"/>
      <c r="G276" s="62"/>
      <c r="H276" s="12">
        <f t="shared" ref="H276" si="79">F276*E276</f>
        <v>0</v>
      </c>
    </row>
    <row r="277" spans="1:8" s="63" customFormat="1" ht="12" x14ac:dyDescent="0.25">
      <c r="A277" s="80"/>
      <c r="B277" s="80"/>
      <c r="C277" s="98"/>
      <c r="D277" s="80"/>
      <c r="E277" s="82"/>
      <c r="F277" s="12"/>
      <c r="G277" s="15"/>
      <c r="H277" s="12"/>
    </row>
    <row r="278" spans="1:8" s="63" customFormat="1" ht="72" x14ac:dyDescent="0.25">
      <c r="A278" s="80">
        <f>A276+10</f>
        <v>910</v>
      </c>
      <c r="B278" s="80"/>
      <c r="C278" s="98" t="s">
        <v>236</v>
      </c>
      <c r="D278" s="80" t="s">
        <v>17</v>
      </c>
      <c r="E278" s="82">
        <v>3</v>
      </c>
      <c r="F278" s="61"/>
      <c r="G278" s="62"/>
      <c r="H278" s="12">
        <f t="shared" ref="H278" si="80">F278*E278</f>
        <v>0</v>
      </c>
    </row>
    <row r="279" spans="1:8" s="63" customFormat="1" ht="12" x14ac:dyDescent="0.25">
      <c r="A279" s="80"/>
      <c r="B279" s="80"/>
      <c r="C279" s="98"/>
      <c r="D279" s="80"/>
      <c r="E279" s="82"/>
      <c r="F279" s="12"/>
      <c r="G279" s="15"/>
      <c r="H279" s="12"/>
    </row>
    <row r="280" spans="1:8" s="63" customFormat="1" ht="72" x14ac:dyDescent="0.25">
      <c r="A280" s="80">
        <f>A278+10</f>
        <v>920</v>
      </c>
      <c r="B280" s="80"/>
      <c r="C280" s="98" t="s">
        <v>237</v>
      </c>
      <c r="D280" s="80" t="s">
        <v>17</v>
      </c>
      <c r="E280" s="82">
        <v>2</v>
      </c>
      <c r="F280" s="61"/>
      <c r="G280" s="62"/>
      <c r="H280" s="12">
        <f t="shared" ref="H280" si="81">F280*E280</f>
        <v>0</v>
      </c>
    </row>
    <row r="281" spans="1:8" x14ac:dyDescent="0.25">
      <c r="A281" s="80"/>
      <c r="B281" s="80"/>
      <c r="C281" s="98"/>
      <c r="D281" s="80"/>
      <c r="E281" s="82"/>
      <c r="F281" s="12"/>
      <c r="G281" s="15"/>
      <c r="H281" s="12"/>
    </row>
    <row r="282" spans="1:8" ht="72" x14ac:dyDescent="0.25">
      <c r="A282" s="80">
        <f>A280+10</f>
        <v>930</v>
      </c>
      <c r="B282" s="80"/>
      <c r="C282" s="98" t="s">
        <v>238</v>
      </c>
      <c r="D282" s="80" t="s">
        <v>17</v>
      </c>
      <c r="E282" s="82">
        <v>1</v>
      </c>
      <c r="F282" s="61"/>
      <c r="G282" s="62"/>
      <c r="H282" s="12">
        <f t="shared" ref="H282" si="82">F282*E282</f>
        <v>0</v>
      </c>
    </row>
    <row r="283" spans="1:8" s="63" customFormat="1" ht="12" x14ac:dyDescent="0.25">
      <c r="A283" s="80"/>
      <c r="B283" s="80"/>
      <c r="C283" s="98"/>
      <c r="D283" s="80"/>
      <c r="E283" s="82"/>
      <c r="F283" s="12"/>
      <c r="G283" s="15"/>
      <c r="H283" s="12"/>
    </row>
    <row r="284" spans="1:8" s="63" customFormat="1" ht="76.5" customHeight="1" x14ac:dyDescent="0.25">
      <c r="A284" s="80">
        <f>A282+10</f>
        <v>940</v>
      </c>
      <c r="B284" s="80"/>
      <c r="C284" s="98" t="s">
        <v>183</v>
      </c>
      <c r="D284" s="80" t="s">
        <v>17</v>
      </c>
      <c r="E284" s="82">
        <v>3</v>
      </c>
      <c r="F284" s="61"/>
      <c r="G284" s="62"/>
      <c r="H284" s="12">
        <f t="shared" ref="H284" si="83">F284*E284</f>
        <v>0</v>
      </c>
    </row>
    <row r="285" spans="1:8" s="63" customFormat="1" ht="12" x14ac:dyDescent="0.25">
      <c r="A285" s="80"/>
      <c r="B285" s="80"/>
      <c r="C285" s="81"/>
      <c r="D285" s="80"/>
      <c r="E285" s="82"/>
      <c r="F285" s="12"/>
      <c r="G285" s="15"/>
      <c r="H285" s="12"/>
    </row>
    <row r="286" spans="1:8" s="63" customFormat="1" ht="15.75" x14ac:dyDescent="0.25">
      <c r="A286" s="83"/>
      <c r="B286" s="84" t="s">
        <v>65</v>
      </c>
      <c r="C286" s="85"/>
      <c r="D286" s="86"/>
      <c r="E286" s="87"/>
      <c r="F286" s="21"/>
      <c r="G286" s="22"/>
      <c r="H286" s="21"/>
    </row>
    <row r="287" spans="1:8" s="63" customFormat="1" x14ac:dyDescent="0.25">
      <c r="A287" s="88"/>
      <c r="B287" s="89" t="s">
        <v>108</v>
      </c>
      <c r="C287" s="90"/>
      <c r="D287" s="91"/>
      <c r="E287" s="92"/>
      <c r="F287" s="9"/>
      <c r="G287" s="10"/>
      <c r="H287" s="10"/>
    </row>
    <row r="288" spans="1:8" s="63" customFormat="1" ht="12" x14ac:dyDescent="0.25">
      <c r="A288" s="80"/>
      <c r="B288" s="93"/>
      <c r="C288" s="94"/>
      <c r="D288" s="80"/>
      <c r="E288" s="82"/>
      <c r="F288" s="12"/>
      <c r="G288" s="15"/>
      <c r="H288" s="12"/>
    </row>
    <row r="289" spans="1:10" s="63" customFormat="1" ht="108" x14ac:dyDescent="0.25">
      <c r="A289" s="80">
        <f>A284+10</f>
        <v>950</v>
      </c>
      <c r="B289" s="80">
        <v>44100047</v>
      </c>
      <c r="C289" s="98" t="s">
        <v>109</v>
      </c>
      <c r="D289" s="80" t="s">
        <v>17</v>
      </c>
      <c r="E289" s="82">
        <v>2</v>
      </c>
      <c r="F289" s="61"/>
      <c r="G289" s="62"/>
      <c r="H289" s="12">
        <f>F289*E289</f>
        <v>0</v>
      </c>
    </row>
    <row r="290" spans="1:10" s="63" customFormat="1" ht="12" x14ac:dyDescent="0.25">
      <c r="A290" s="80"/>
      <c r="B290" s="80"/>
      <c r="C290" s="98"/>
      <c r="D290" s="80"/>
      <c r="E290" s="82"/>
      <c r="F290" s="12"/>
      <c r="G290" s="15"/>
      <c r="H290" s="12"/>
    </row>
    <row r="291" spans="1:10" s="63" customFormat="1" ht="108" x14ac:dyDescent="0.25">
      <c r="A291" s="80">
        <f>A289+10</f>
        <v>960</v>
      </c>
      <c r="B291" s="80" t="s">
        <v>205</v>
      </c>
      <c r="C291" s="98" t="s">
        <v>185</v>
      </c>
      <c r="D291" s="80" t="s">
        <v>17</v>
      </c>
      <c r="E291" s="82">
        <v>1</v>
      </c>
      <c r="F291" s="61"/>
      <c r="G291" s="62"/>
      <c r="H291" s="12">
        <f>F291*E291</f>
        <v>0</v>
      </c>
    </row>
    <row r="292" spans="1:10" s="63" customFormat="1" ht="12" x14ac:dyDescent="0.25">
      <c r="A292" s="80"/>
      <c r="B292" s="80"/>
      <c r="C292" s="98"/>
      <c r="D292" s="80"/>
      <c r="E292" s="82"/>
      <c r="F292" s="12"/>
      <c r="G292" s="15"/>
      <c r="H292" s="12"/>
    </row>
    <row r="293" spans="1:10" s="63" customFormat="1" ht="120" x14ac:dyDescent="0.25">
      <c r="A293" s="80">
        <f>A291+10</f>
        <v>970</v>
      </c>
      <c r="B293" s="80">
        <v>44100048</v>
      </c>
      <c r="C293" s="98" t="s">
        <v>184</v>
      </c>
      <c r="D293" s="80" t="s">
        <v>17</v>
      </c>
      <c r="E293" s="82">
        <v>1</v>
      </c>
      <c r="F293" s="61"/>
      <c r="G293" s="62"/>
      <c r="H293" s="12">
        <f>F293*E293</f>
        <v>0</v>
      </c>
    </row>
    <row r="294" spans="1:10" s="63" customFormat="1" ht="12" x14ac:dyDescent="0.25">
      <c r="A294" s="80"/>
      <c r="B294" s="80"/>
      <c r="C294" s="98"/>
      <c r="D294" s="80"/>
      <c r="E294" s="82"/>
      <c r="F294" s="12"/>
      <c r="G294" s="15"/>
      <c r="H294" s="12"/>
    </row>
    <row r="295" spans="1:10" s="63" customFormat="1" ht="120" x14ac:dyDescent="0.25">
      <c r="A295" s="80">
        <f>A293+10</f>
        <v>980</v>
      </c>
      <c r="B295" s="80" t="s">
        <v>206</v>
      </c>
      <c r="C295" s="98" t="s">
        <v>186</v>
      </c>
      <c r="D295" s="80" t="s">
        <v>17</v>
      </c>
      <c r="E295" s="82">
        <v>3</v>
      </c>
      <c r="F295" s="61"/>
      <c r="G295" s="62"/>
      <c r="H295" s="12">
        <f>F295*E295</f>
        <v>0</v>
      </c>
    </row>
    <row r="296" spans="1:10" s="63" customFormat="1" ht="12" x14ac:dyDescent="0.25">
      <c r="A296" s="80"/>
      <c r="B296" s="80"/>
      <c r="C296" s="98"/>
      <c r="D296" s="80"/>
      <c r="E296" s="82"/>
      <c r="F296" s="61"/>
      <c r="G296" s="62"/>
      <c r="H296" s="12"/>
    </row>
    <row r="297" spans="1:10" ht="15.75" x14ac:dyDescent="0.25">
      <c r="A297" s="83"/>
      <c r="B297" s="107" t="s">
        <v>232</v>
      </c>
      <c r="C297" s="85"/>
      <c r="D297" s="86"/>
      <c r="E297" s="87"/>
      <c r="F297" s="21"/>
      <c r="G297" s="22"/>
      <c r="H297" s="21"/>
      <c r="J297" s="63"/>
    </row>
    <row r="298" spans="1:10" x14ac:dyDescent="0.25">
      <c r="A298" s="88"/>
      <c r="B298" s="89" t="s">
        <v>233</v>
      </c>
      <c r="C298" s="11"/>
      <c r="D298" s="91"/>
      <c r="E298" s="92"/>
      <c r="F298" s="9"/>
      <c r="G298" s="10"/>
      <c r="H298" s="10"/>
      <c r="J298" s="63"/>
    </row>
    <row r="299" spans="1:10" s="63" customFormat="1" ht="12" x14ac:dyDescent="0.25">
      <c r="A299" s="80"/>
      <c r="B299" s="80"/>
      <c r="C299" s="81"/>
      <c r="D299" s="80"/>
      <c r="E299" s="82"/>
      <c r="F299" s="12"/>
      <c r="G299" s="15"/>
      <c r="H299" s="12"/>
    </row>
    <row r="300" spans="1:10" s="63" customFormat="1" ht="108" x14ac:dyDescent="0.25">
      <c r="A300" s="80">
        <f>A295+10</f>
        <v>990</v>
      </c>
      <c r="B300" s="80"/>
      <c r="C300" s="81" t="s">
        <v>239</v>
      </c>
      <c r="D300" s="80" t="s">
        <v>17</v>
      </c>
      <c r="E300" s="82">
        <v>7</v>
      </c>
      <c r="F300" s="12"/>
      <c r="G300" s="15"/>
      <c r="H300" s="12">
        <f>F300*E300</f>
        <v>0</v>
      </c>
    </row>
    <row r="301" spans="1:10" s="63" customFormat="1" ht="12" x14ac:dyDescent="0.25">
      <c r="A301" s="80"/>
      <c r="B301" s="80"/>
      <c r="C301" s="81"/>
      <c r="D301" s="80"/>
      <c r="E301" s="82"/>
      <c r="F301" s="12"/>
      <c r="G301" s="15"/>
      <c r="H301" s="12"/>
    </row>
    <row r="302" spans="1:10" s="63" customFormat="1" ht="108" x14ac:dyDescent="0.25">
      <c r="A302" s="80">
        <f>A300+10</f>
        <v>1000</v>
      </c>
      <c r="B302" s="80"/>
      <c r="C302" s="81" t="s">
        <v>240</v>
      </c>
      <c r="D302" s="80" t="s">
        <v>17</v>
      </c>
      <c r="E302" s="82">
        <v>3</v>
      </c>
      <c r="F302" s="12"/>
      <c r="G302" s="15"/>
      <c r="H302" s="12">
        <f>F302*E302</f>
        <v>0</v>
      </c>
    </row>
    <row r="303" spans="1:10" s="63" customFormat="1" ht="12" x14ac:dyDescent="0.25">
      <c r="A303" s="80"/>
      <c r="B303" s="80"/>
      <c r="C303" s="81"/>
      <c r="D303" s="80"/>
      <c r="E303" s="82"/>
      <c r="F303" s="12"/>
      <c r="G303" s="15"/>
      <c r="H303" s="12"/>
    </row>
    <row r="304" spans="1:10" ht="15.75" x14ac:dyDescent="0.25">
      <c r="A304" s="83"/>
      <c r="B304" s="84" t="s">
        <v>66</v>
      </c>
      <c r="C304" s="85"/>
      <c r="D304" s="86"/>
      <c r="E304" s="87"/>
      <c r="F304" s="21"/>
      <c r="G304" s="22"/>
      <c r="H304" s="21"/>
    </row>
    <row r="305" spans="1:8" s="63" customFormat="1" x14ac:dyDescent="0.25">
      <c r="A305" s="88"/>
      <c r="B305" s="89" t="s">
        <v>67</v>
      </c>
      <c r="C305" s="90"/>
      <c r="D305" s="91"/>
      <c r="E305" s="92"/>
      <c r="F305" s="9"/>
      <c r="G305" s="10"/>
      <c r="H305" s="10"/>
    </row>
    <row r="306" spans="1:8" s="63" customFormat="1" ht="12" x14ac:dyDescent="0.25">
      <c r="A306" s="80"/>
      <c r="B306" s="93"/>
      <c r="C306" s="94"/>
      <c r="D306" s="80"/>
      <c r="E306" s="82"/>
      <c r="F306" s="12"/>
      <c r="G306" s="15"/>
      <c r="H306" s="12"/>
    </row>
    <row r="307" spans="1:8" s="63" customFormat="1" ht="84" x14ac:dyDescent="0.25">
      <c r="A307" s="80">
        <f>A302+10</f>
        <v>1010</v>
      </c>
      <c r="B307" s="80">
        <v>44100024</v>
      </c>
      <c r="C307" s="81" t="s">
        <v>110</v>
      </c>
      <c r="D307" s="80" t="s">
        <v>16</v>
      </c>
      <c r="E307" s="82">
        <v>222.8</v>
      </c>
      <c r="F307" s="61"/>
      <c r="G307" s="62"/>
      <c r="H307" s="12">
        <f>F307*E307</f>
        <v>0</v>
      </c>
    </row>
    <row r="308" spans="1:8" s="63" customFormat="1" ht="12" x14ac:dyDescent="0.25">
      <c r="A308" s="80"/>
      <c r="B308" s="80"/>
      <c r="C308" s="81"/>
      <c r="D308" s="80"/>
      <c r="E308" s="82"/>
      <c r="F308" s="12"/>
      <c r="G308" s="15"/>
      <c r="H308" s="12"/>
    </row>
    <row r="309" spans="1:8" s="63" customFormat="1" ht="96" x14ac:dyDescent="0.25">
      <c r="A309" s="80">
        <f>A307+10</f>
        <v>1020</v>
      </c>
      <c r="B309" s="80" t="s">
        <v>111</v>
      </c>
      <c r="C309" s="81" t="s">
        <v>112</v>
      </c>
      <c r="D309" s="80" t="s">
        <v>18</v>
      </c>
      <c r="E309" s="82">
        <v>148.47999999999999</v>
      </c>
      <c r="F309" s="61"/>
      <c r="G309" s="62"/>
      <c r="H309" s="12">
        <f>F309*E309</f>
        <v>0</v>
      </c>
    </row>
    <row r="310" spans="1:8" s="63" customFormat="1" ht="12" x14ac:dyDescent="0.25">
      <c r="A310" s="80"/>
      <c r="B310" s="80"/>
      <c r="C310" s="81"/>
      <c r="D310" s="80"/>
      <c r="E310" s="82"/>
      <c r="F310" s="12"/>
      <c r="G310" s="15"/>
      <c r="H310" s="12"/>
    </row>
    <row r="311" spans="1:8" s="63" customFormat="1" x14ac:dyDescent="0.25">
      <c r="A311" s="88"/>
      <c r="B311" s="89" t="s">
        <v>59</v>
      </c>
      <c r="C311" s="90"/>
      <c r="D311" s="91"/>
      <c r="E311" s="92"/>
      <c r="F311" s="9"/>
      <c r="G311" s="10"/>
      <c r="H311" s="10"/>
    </row>
    <row r="312" spans="1:8" s="63" customFormat="1" ht="12" x14ac:dyDescent="0.25">
      <c r="A312" s="80"/>
      <c r="B312" s="93"/>
      <c r="C312" s="94"/>
      <c r="D312" s="80"/>
      <c r="E312" s="82"/>
      <c r="F312" s="12"/>
      <c r="G312" s="15"/>
      <c r="H312" s="12"/>
    </row>
    <row r="313" spans="1:8" s="63" customFormat="1" ht="96" x14ac:dyDescent="0.25">
      <c r="A313" s="80">
        <f>A309+10</f>
        <v>1030</v>
      </c>
      <c r="B313" s="80" t="s">
        <v>113</v>
      </c>
      <c r="C313" s="98" t="s">
        <v>114</v>
      </c>
      <c r="D313" s="80" t="s">
        <v>16</v>
      </c>
      <c r="E313" s="82">
        <v>248</v>
      </c>
      <c r="F313" s="61"/>
      <c r="G313" s="62"/>
      <c r="H313" s="12">
        <f>F313*E313</f>
        <v>0</v>
      </c>
    </row>
    <row r="314" spans="1:8" s="63" customFormat="1" ht="12" x14ac:dyDescent="0.25">
      <c r="A314" s="80"/>
      <c r="B314" s="80"/>
      <c r="C314" s="98"/>
      <c r="D314" s="80"/>
      <c r="E314" s="82"/>
      <c r="F314" s="61"/>
      <c r="G314" s="62"/>
      <c r="H314" s="12"/>
    </row>
    <row r="315" spans="1:8" s="63" customFormat="1" ht="108" x14ac:dyDescent="0.25">
      <c r="A315" s="80">
        <f>A313+10</f>
        <v>1040</v>
      </c>
      <c r="B315" s="80" t="s">
        <v>221</v>
      </c>
      <c r="C315" s="98" t="s">
        <v>222</v>
      </c>
      <c r="D315" s="80" t="s">
        <v>16</v>
      </c>
      <c r="E315" s="82">
        <v>40</v>
      </c>
      <c r="F315" s="61"/>
      <c r="G315" s="62"/>
      <c r="H315" s="12">
        <f>F315*E315</f>
        <v>0</v>
      </c>
    </row>
    <row r="316" spans="1:8" x14ac:dyDescent="0.25">
      <c r="A316" s="80"/>
      <c r="B316" s="80"/>
      <c r="C316" s="81"/>
      <c r="D316" s="80"/>
      <c r="E316" s="82"/>
      <c r="F316" s="12"/>
      <c r="G316" s="15"/>
      <c r="H316" s="12"/>
    </row>
    <row r="317" spans="1:8" x14ac:dyDescent="0.25">
      <c r="A317" s="88"/>
      <c r="B317" s="89" t="s">
        <v>68</v>
      </c>
      <c r="C317" s="90"/>
      <c r="D317" s="91"/>
      <c r="E317" s="92"/>
      <c r="F317" s="9"/>
      <c r="G317" s="10"/>
      <c r="H317" s="10"/>
    </row>
    <row r="318" spans="1:8" s="63" customFormat="1" ht="12" x14ac:dyDescent="0.25">
      <c r="A318" s="80"/>
      <c r="B318" s="93"/>
      <c r="C318" s="94"/>
      <c r="D318" s="80"/>
      <c r="E318" s="82"/>
      <c r="F318" s="12"/>
      <c r="G318" s="15"/>
      <c r="H318" s="12"/>
    </row>
    <row r="319" spans="1:8" s="63" customFormat="1" ht="96" x14ac:dyDescent="0.25">
      <c r="A319" s="80">
        <f>A315+10</f>
        <v>1050</v>
      </c>
      <c r="B319" s="80" t="s">
        <v>117</v>
      </c>
      <c r="C319" s="81" t="s">
        <v>118</v>
      </c>
      <c r="D319" s="80" t="s">
        <v>16</v>
      </c>
      <c r="E319" s="82">
        <v>1288.4000000000001</v>
      </c>
      <c r="F319" s="61"/>
      <c r="G319" s="62"/>
      <c r="H319" s="12">
        <f>F319*E319</f>
        <v>0</v>
      </c>
    </row>
    <row r="320" spans="1:8" s="63" customFormat="1" ht="12" x14ac:dyDescent="0.25">
      <c r="A320" s="80"/>
      <c r="B320" s="80"/>
      <c r="C320" s="81"/>
      <c r="D320" s="80"/>
      <c r="E320" s="82"/>
      <c r="F320" s="12"/>
      <c r="G320" s="15"/>
      <c r="H320" s="12"/>
    </row>
    <row r="321" spans="1:8" s="63" customFormat="1" ht="96" x14ac:dyDescent="0.25">
      <c r="A321" s="80">
        <f>A319+10</f>
        <v>1060</v>
      </c>
      <c r="B321" s="80" t="s">
        <v>119</v>
      </c>
      <c r="C321" s="81" t="s">
        <v>120</v>
      </c>
      <c r="D321" s="80" t="s">
        <v>16</v>
      </c>
      <c r="E321" s="82">
        <v>70</v>
      </c>
      <c r="F321" s="61"/>
      <c r="G321" s="62"/>
      <c r="H321" s="12">
        <f>F321*E321</f>
        <v>0</v>
      </c>
    </row>
    <row r="322" spans="1:8" s="63" customFormat="1" ht="12" x14ac:dyDescent="0.25">
      <c r="A322" s="80"/>
      <c r="B322" s="80"/>
      <c r="C322" s="81"/>
      <c r="D322" s="80"/>
      <c r="E322" s="82"/>
      <c r="F322" s="61"/>
      <c r="G322" s="62"/>
      <c r="H322" s="12"/>
    </row>
    <row r="323" spans="1:8" s="63" customFormat="1" ht="96" x14ac:dyDescent="0.25">
      <c r="A323" s="80">
        <f>A321+1</f>
        <v>1061</v>
      </c>
      <c r="B323" s="80"/>
      <c r="C323" s="81" t="s">
        <v>230</v>
      </c>
      <c r="D323" s="80" t="s">
        <v>17</v>
      </c>
      <c r="E323" s="82">
        <v>1</v>
      </c>
      <c r="F323" s="61"/>
      <c r="G323" s="62"/>
      <c r="H323" s="12">
        <f>F323*E323</f>
        <v>0</v>
      </c>
    </row>
    <row r="324" spans="1:8" s="63" customFormat="1" ht="12" x14ac:dyDescent="0.25">
      <c r="A324" s="80"/>
      <c r="B324" s="80"/>
      <c r="C324" s="81"/>
      <c r="D324" s="80"/>
      <c r="E324" s="82"/>
      <c r="F324" s="61"/>
      <c r="G324" s="62"/>
      <c r="H324" s="12"/>
    </row>
    <row r="325" spans="1:8" s="63" customFormat="1" ht="96" x14ac:dyDescent="0.25">
      <c r="A325" s="80">
        <f>A323+1</f>
        <v>1062</v>
      </c>
      <c r="B325" s="80"/>
      <c r="C325" s="81" t="s">
        <v>231</v>
      </c>
      <c r="D325" s="80" t="s">
        <v>17</v>
      </c>
      <c r="E325" s="82">
        <v>1</v>
      </c>
      <c r="F325" s="61"/>
      <c r="G325" s="62"/>
      <c r="H325" s="12">
        <f>E325*F325</f>
        <v>0</v>
      </c>
    </row>
    <row r="326" spans="1:8" s="63" customFormat="1" ht="12" x14ac:dyDescent="0.25">
      <c r="A326" s="80"/>
      <c r="B326" s="80"/>
      <c r="C326" s="81"/>
      <c r="D326" s="80"/>
      <c r="E326" s="82"/>
      <c r="F326" s="12"/>
      <c r="G326" s="15"/>
      <c r="H326" s="12"/>
    </row>
    <row r="327" spans="1:8" x14ac:dyDescent="0.25">
      <c r="A327" s="88"/>
      <c r="B327" s="89" t="s">
        <v>136</v>
      </c>
      <c r="C327" s="90"/>
      <c r="D327" s="91"/>
      <c r="E327" s="92"/>
      <c r="F327" s="9"/>
      <c r="G327" s="10"/>
      <c r="H327" s="10"/>
    </row>
    <row r="328" spans="1:8" s="63" customFormat="1" ht="12" x14ac:dyDescent="0.25">
      <c r="A328" s="80"/>
      <c r="B328" s="93"/>
      <c r="C328" s="94"/>
      <c r="D328" s="80"/>
      <c r="E328" s="82"/>
      <c r="F328" s="12"/>
      <c r="G328" s="15"/>
      <c r="H328" s="12"/>
    </row>
    <row r="329" spans="1:8" s="63" customFormat="1" ht="72" x14ac:dyDescent="0.25">
      <c r="A329" s="80">
        <f>A321+10</f>
        <v>1070</v>
      </c>
      <c r="B329" s="80" t="s">
        <v>137</v>
      </c>
      <c r="C329" s="81" t="s">
        <v>138</v>
      </c>
      <c r="D329" s="80" t="s">
        <v>16</v>
      </c>
      <c r="E329" s="82">
        <v>244</v>
      </c>
      <c r="F329" s="61"/>
      <c r="G329" s="62"/>
      <c r="H329" s="12">
        <f>F329*E329</f>
        <v>0</v>
      </c>
    </row>
    <row r="330" spans="1:8" s="63" customFormat="1" ht="12" x14ac:dyDescent="0.25">
      <c r="A330" s="80"/>
      <c r="B330" s="80"/>
      <c r="C330" s="81"/>
      <c r="D330" s="80"/>
      <c r="E330" s="82"/>
      <c r="F330" s="12"/>
      <c r="G330" s="15"/>
      <c r="H330" s="12"/>
    </row>
    <row r="331" spans="1:8" ht="168" x14ac:dyDescent="0.25">
      <c r="A331" s="80">
        <f>A329+10</f>
        <v>1080</v>
      </c>
      <c r="B331" s="80" t="s">
        <v>139</v>
      </c>
      <c r="C331" s="81" t="s">
        <v>140</v>
      </c>
      <c r="D331" s="80" t="s">
        <v>16</v>
      </c>
      <c r="E331" s="82">
        <v>271.2</v>
      </c>
      <c r="F331" s="61"/>
      <c r="G331" s="62"/>
      <c r="H331" s="12">
        <f>F331*E331</f>
        <v>0</v>
      </c>
    </row>
    <row r="332" spans="1:8" s="63" customFormat="1" ht="12" x14ac:dyDescent="0.25">
      <c r="A332" s="80"/>
      <c r="B332" s="80"/>
      <c r="C332" s="81"/>
      <c r="D332" s="80"/>
      <c r="E332" s="82"/>
      <c r="F332" s="12"/>
      <c r="G332" s="15"/>
      <c r="H332" s="12"/>
    </row>
    <row r="333" spans="1:8" s="63" customFormat="1" ht="15.75" x14ac:dyDescent="0.25">
      <c r="A333" s="83"/>
      <c r="B333" s="84" t="s">
        <v>69</v>
      </c>
      <c r="C333" s="85"/>
      <c r="D333" s="86"/>
      <c r="E333" s="87"/>
      <c r="F333" s="21"/>
      <c r="G333" s="22"/>
      <c r="H333" s="21"/>
    </row>
    <row r="334" spans="1:8" s="63" customFormat="1" x14ac:dyDescent="0.25">
      <c r="A334" s="88"/>
      <c r="B334" s="89" t="s">
        <v>70</v>
      </c>
      <c r="C334" s="90"/>
      <c r="D334" s="91"/>
      <c r="E334" s="92"/>
      <c r="F334" s="9"/>
      <c r="G334" s="10"/>
      <c r="H334" s="10"/>
    </row>
    <row r="335" spans="1:8" s="63" customFormat="1" ht="12" x14ac:dyDescent="0.25">
      <c r="A335" s="80"/>
      <c r="B335" s="93"/>
      <c r="C335" s="94"/>
      <c r="D335" s="80"/>
      <c r="E335" s="82"/>
      <c r="F335" s="12"/>
      <c r="G335" s="15"/>
      <c r="H335" s="12"/>
    </row>
    <row r="336" spans="1:8" s="63" customFormat="1" ht="96" x14ac:dyDescent="0.25">
      <c r="A336" s="80">
        <f>A331+10</f>
        <v>1090</v>
      </c>
      <c r="B336" s="80" t="s">
        <v>116</v>
      </c>
      <c r="C336" s="23" t="s">
        <v>115</v>
      </c>
      <c r="D336" s="80" t="s">
        <v>17</v>
      </c>
      <c r="E336" s="97">
        <v>4</v>
      </c>
      <c r="F336" s="61"/>
      <c r="G336" s="62"/>
      <c r="H336" s="12">
        <f>F336*E336</f>
        <v>0</v>
      </c>
    </row>
    <row r="337" spans="1:8" x14ac:dyDescent="0.25">
      <c r="A337" s="80"/>
      <c r="B337" s="80"/>
      <c r="C337" s="81"/>
      <c r="D337" s="80"/>
      <c r="E337" s="82"/>
      <c r="F337" s="12"/>
      <c r="G337" s="15"/>
      <c r="H337" s="12"/>
    </row>
    <row r="338" spans="1:8" s="63" customFormat="1" ht="15.75" x14ac:dyDescent="0.25">
      <c r="A338" s="83"/>
      <c r="B338" s="84" t="s">
        <v>71</v>
      </c>
      <c r="C338" s="85"/>
      <c r="D338" s="86"/>
      <c r="E338" s="87"/>
      <c r="F338" s="21"/>
      <c r="G338" s="22"/>
      <c r="H338" s="21"/>
    </row>
    <row r="339" spans="1:8" s="63" customFormat="1" x14ac:dyDescent="0.25">
      <c r="A339" s="88"/>
      <c r="B339" s="89" t="s">
        <v>72</v>
      </c>
      <c r="C339" s="90"/>
      <c r="D339" s="91"/>
      <c r="E339" s="92"/>
      <c r="F339" s="9"/>
      <c r="G339" s="10"/>
      <c r="H339" s="10"/>
    </row>
    <row r="340" spans="1:8" s="63" customFormat="1" ht="12" x14ac:dyDescent="0.25">
      <c r="A340" s="80"/>
      <c r="B340" s="93"/>
      <c r="C340" s="94"/>
      <c r="D340" s="80"/>
      <c r="E340" s="82"/>
      <c r="F340" s="12"/>
      <c r="G340" s="15"/>
      <c r="H340" s="12"/>
    </row>
    <row r="341" spans="1:8" s="63" customFormat="1" ht="48" x14ac:dyDescent="0.25">
      <c r="A341" s="80">
        <f>A336+10</f>
        <v>1100</v>
      </c>
      <c r="B341" s="80" t="s">
        <v>74</v>
      </c>
      <c r="C341" s="81" t="s">
        <v>75</v>
      </c>
      <c r="D341" s="80" t="s">
        <v>16</v>
      </c>
      <c r="E341" s="82">
        <v>412.8</v>
      </c>
      <c r="F341" s="61"/>
      <c r="G341" s="62"/>
      <c r="H341" s="12">
        <f>F341*E341</f>
        <v>0</v>
      </c>
    </row>
    <row r="342" spans="1:8" s="63" customFormat="1" ht="12" x14ac:dyDescent="0.25">
      <c r="A342" s="80"/>
      <c r="B342" s="80"/>
      <c r="C342" s="81"/>
      <c r="D342" s="80"/>
      <c r="E342" s="82"/>
      <c r="F342" s="12"/>
      <c r="G342" s="15"/>
      <c r="H342" s="12"/>
    </row>
    <row r="343" spans="1:8" x14ac:dyDescent="0.25">
      <c r="A343" s="88"/>
      <c r="B343" s="89" t="s">
        <v>73</v>
      </c>
      <c r="C343" s="90"/>
      <c r="D343" s="91"/>
      <c r="E343" s="92"/>
      <c r="F343" s="9"/>
      <c r="G343" s="10"/>
      <c r="H343" s="10"/>
    </row>
    <row r="344" spans="1:8" x14ac:dyDescent="0.25">
      <c r="A344" s="80"/>
      <c r="B344" s="93"/>
      <c r="C344" s="94"/>
      <c r="D344" s="80"/>
      <c r="E344" s="82"/>
      <c r="F344" s="12"/>
      <c r="G344" s="15"/>
      <c r="H344" s="12"/>
    </row>
    <row r="345" spans="1:8" s="63" customFormat="1" ht="60" x14ac:dyDescent="0.25">
      <c r="A345" s="80">
        <f>A341+10</f>
        <v>1110</v>
      </c>
      <c r="B345" s="80" t="s">
        <v>76</v>
      </c>
      <c r="C345" s="98" t="s">
        <v>77</v>
      </c>
      <c r="D345" s="80" t="s">
        <v>78</v>
      </c>
      <c r="E345" s="82">
        <v>1</v>
      </c>
      <c r="F345" s="61"/>
      <c r="G345" s="62"/>
      <c r="H345" s="12">
        <f>F345*E345</f>
        <v>0</v>
      </c>
    </row>
    <row r="346" spans="1:8" s="63" customFormat="1" x14ac:dyDescent="0.25">
      <c r="A346" s="80"/>
      <c r="B346" s="16"/>
      <c r="C346" s="17"/>
      <c r="D346" s="80"/>
      <c r="E346" s="82"/>
      <c r="F346" s="67"/>
      <c r="G346" s="68"/>
      <c r="H346" s="12"/>
    </row>
    <row r="347" spans="1:8" s="63" customFormat="1" ht="15.75" x14ac:dyDescent="0.25">
      <c r="A347" s="83"/>
      <c r="B347" s="84" t="s">
        <v>79</v>
      </c>
      <c r="C347" s="85"/>
      <c r="D347" s="86"/>
      <c r="E347" s="87"/>
      <c r="F347" s="21"/>
      <c r="G347" s="22"/>
      <c r="H347" s="21"/>
    </row>
    <row r="348" spans="1:8" x14ac:dyDescent="0.25">
      <c r="A348" s="88"/>
      <c r="B348" s="89" t="s">
        <v>58</v>
      </c>
      <c r="C348" s="90"/>
      <c r="D348" s="91"/>
      <c r="E348" s="92"/>
      <c r="F348" s="9"/>
      <c r="G348" s="10"/>
      <c r="H348" s="10"/>
    </row>
    <row r="349" spans="1:8" x14ac:dyDescent="0.25">
      <c r="A349" s="108"/>
      <c r="B349" s="93"/>
      <c r="C349" s="94"/>
      <c r="D349" s="80"/>
      <c r="E349" s="82"/>
      <c r="F349" s="18"/>
      <c r="G349" s="19"/>
      <c r="H349" s="12"/>
    </row>
    <row r="350" spans="1:8" s="63" customFormat="1" ht="48" x14ac:dyDescent="0.25">
      <c r="A350" s="80">
        <f>A345+10</f>
        <v>1120</v>
      </c>
      <c r="B350" s="80">
        <v>66120004</v>
      </c>
      <c r="C350" s="98" t="s">
        <v>127</v>
      </c>
      <c r="D350" s="80" t="s">
        <v>18</v>
      </c>
      <c r="E350" s="82">
        <v>31.12</v>
      </c>
      <c r="F350" s="61"/>
      <c r="G350" s="62"/>
      <c r="H350" s="12">
        <f>F350*E350</f>
        <v>0</v>
      </c>
    </row>
    <row r="351" spans="1:8" s="63" customFormat="1" x14ac:dyDescent="0.25">
      <c r="A351" s="80"/>
      <c r="B351" s="16"/>
      <c r="C351" s="17"/>
      <c r="D351" s="80"/>
      <c r="E351" s="82"/>
      <c r="F351" s="67"/>
      <c r="G351" s="68"/>
      <c r="H351" s="12"/>
    </row>
    <row r="352" spans="1:8" s="63" customFormat="1" x14ac:dyDescent="0.25">
      <c r="A352" s="88"/>
      <c r="B352" s="89" t="s">
        <v>80</v>
      </c>
      <c r="C352" s="90"/>
      <c r="D352" s="91"/>
      <c r="E352" s="92"/>
      <c r="F352" s="9"/>
      <c r="G352" s="10"/>
      <c r="H352" s="10"/>
    </row>
    <row r="353" spans="1:8" x14ac:dyDescent="0.25">
      <c r="A353" s="80"/>
      <c r="B353" s="93"/>
      <c r="C353" s="94"/>
      <c r="D353" s="80"/>
      <c r="E353" s="82"/>
      <c r="H353" s="12"/>
    </row>
    <row r="354" spans="1:8" s="63" customFormat="1" ht="60" x14ac:dyDescent="0.25">
      <c r="A354" s="80">
        <f>A350+10</f>
        <v>1130</v>
      </c>
      <c r="B354" s="80" t="s">
        <v>86</v>
      </c>
      <c r="C354" s="98" t="s">
        <v>131</v>
      </c>
      <c r="D354" s="80" t="s">
        <v>17</v>
      </c>
      <c r="E354" s="82">
        <v>7</v>
      </c>
      <c r="F354" s="61"/>
      <c r="G354" s="62"/>
      <c r="H354" s="12">
        <f>F354*E354</f>
        <v>0</v>
      </c>
    </row>
    <row r="355" spans="1:8" s="63" customFormat="1" ht="12" x14ac:dyDescent="0.25">
      <c r="A355" s="80"/>
      <c r="B355" s="80"/>
      <c r="C355" s="98"/>
      <c r="D355" s="80"/>
      <c r="E355" s="82"/>
      <c r="F355" s="12"/>
      <c r="G355" s="15"/>
      <c r="H355" s="12"/>
    </row>
    <row r="356" spans="1:8" ht="60" x14ac:dyDescent="0.25">
      <c r="A356" s="80">
        <f>A354+10</f>
        <v>1140</v>
      </c>
      <c r="B356" s="80">
        <v>66140060</v>
      </c>
      <c r="C356" s="98" t="s">
        <v>130</v>
      </c>
      <c r="D356" s="80" t="s">
        <v>17</v>
      </c>
      <c r="E356" s="82">
        <v>2</v>
      </c>
      <c r="F356" s="61"/>
      <c r="G356" s="62"/>
      <c r="H356" s="12">
        <f>F356*E356</f>
        <v>0</v>
      </c>
    </row>
    <row r="357" spans="1:8" x14ac:dyDescent="0.25">
      <c r="A357" s="80"/>
      <c r="B357" s="80"/>
      <c r="C357" s="98"/>
      <c r="D357" s="80"/>
      <c r="E357" s="82"/>
      <c r="F357" s="12"/>
      <c r="G357" s="15"/>
      <c r="H357" s="12"/>
    </row>
    <row r="358" spans="1:8" ht="60" x14ac:dyDescent="0.25">
      <c r="A358" s="80">
        <f>A356+10</f>
        <v>1150</v>
      </c>
      <c r="B358" s="80"/>
      <c r="C358" s="81" t="s">
        <v>181</v>
      </c>
      <c r="D358" s="80" t="s">
        <v>17</v>
      </c>
      <c r="E358" s="82">
        <v>2</v>
      </c>
      <c r="F358" s="61"/>
      <c r="G358" s="62"/>
      <c r="H358" s="12">
        <f>F358*E358</f>
        <v>0</v>
      </c>
    </row>
    <row r="359" spans="1:8" s="66" customFormat="1" x14ac:dyDescent="0.25">
      <c r="A359" s="80"/>
      <c r="B359" s="80"/>
      <c r="C359" s="81"/>
      <c r="D359" s="80"/>
      <c r="E359" s="82"/>
      <c r="F359" s="12"/>
      <c r="G359" s="15"/>
      <c r="H359" s="12"/>
    </row>
    <row r="360" spans="1:8" s="63" customFormat="1" x14ac:dyDescent="0.25">
      <c r="A360" s="88"/>
      <c r="B360" s="89" t="s">
        <v>81</v>
      </c>
      <c r="C360" s="90"/>
      <c r="D360" s="91"/>
      <c r="E360" s="92"/>
      <c r="F360" s="9"/>
      <c r="G360" s="10"/>
      <c r="H360" s="10"/>
    </row>
    <row r="361" spans="1:8" x14ac:dyDescent="0.25">
      <c r="A361" s="80"/>
      <c r="B361" s="93"/>
      <c r="C361" s="94"/>
      <c r="D361" s="80"/>
      <c r="E361" s="82"/>
      <c r="F361" s="12"/>
      <c r="G361" s="15"/>
      <c r="H361" s="12"/>
    </row>
    <row r="362" spans="1:8" ht="48" x14ac:dyDescent="0.25">
      <c r="A362" s="80">
        <f>A358+10</f>
        <v>1160</v>
      </c>
      <c r="B362" s="80">
        <v>66160001</v>
      </c>
      <c r="C362" s="81" t="s">
        <v>182</v>
      </c>
      <c r="D362" s="80" t="s">
        <v>17</v>
      </c>
      <c r="E362" s="82">
        <v>2</v>
      </c>
      <c r="F362" s="61"/>
      <c r="G362" s="62"/>
      <c r="H362" s="12">
        <f>F362*E362</f>
        <v>0</v>
      </c>
    </row>
    <row r="363" spans="1:8" x14ac:dyDescent="0.25">
      <c r="A363" s="80"/>
      <c r="B363" s="80"/>
      <c r="C363" s="98"/>
      <c r="D363" s="80"/>
      <c r="E363" s="82"/>
      <c r="F363" s="12"/>
      <c r="G363" s="15"/>
      <c r="H363" s="12"/>
    </row>
    <row r="364" spans="1:8" s="63" customFormat="1" ht="36" x14ac:dyDescent="0.25">
      <c r="A364" s="80">
        <f>A362+10</f>
        <v>1170</v>
      </c>
      <c r="B364" s="80">
        <v>66160009</v>
      </c>
      <c r="C364" s="81" t="s">
        <v>134</v>
      </c>
      <c r="D364" s="80" t="s">
        <v>17</v>
      </c>
      <c r="E364" s="82">
        <v>1</v>
      </c>
      <c r="F364" s="61"/>
      <c r="G364" s="62"/>
      <c r="H364" s="12">
        <f>F364*E364</f>
        <v>0</v>
      </c>
    </row>
    <row r="365" spans="1:8" s="63" customFormat="1" ht="12" x14ac:dyDescent="0.25">
      <c r="A365" s="80"/>
      <c r="B365" s="80"/>
      <c r="C365" s="98"/>
      <c r="D365" s="80"/>
      <c r="E365" s="82"/>
      <c r="F365" s="12"/>
      <c r="G365" s="15"/>
      <c r="H365" s="12"/>
    </row>
    <row r="366" spans="1:8" s="63" customFormat="1" ht="36" x14ac:dyDescent="0.25">
      <c r="A366" s="80">
        <f>A364+10</f>
        <v>1180</v>
      </c>
      <c r="B366" s="80">
        <v>66160010</v>
      </c>
      <c r="C366" s="81" t="s">
        <v>133</v>
      </c>
      <c r="D366" s="80" t="s">
        <v>17</v>
      </c>
      <c r="E366" s="82">
        <v>1</v>
      </c>
      <c r="F366" s="61"/>
      <c r="G366" s="62"/>
      <c r="H366" s="12">
        <f>F366*E366</f>
        <v>0</v>
      </c>
    </row>
    <row r="367" spans="1:8" s="63" customFormat="1" ht="12" x14ac:dyDescent="0.25">
      <c r="A367" s="80"/>
      <c r="B367" s="80"/>
      <c r="C367" s="98"/>
      <c r="D367" s="80"/>
      <c r="E367" s="82"/>
      <c r="F367" s="12"/>
      <c r="G367" s="15"/>
      <c r="H367" s="12"/>
    </row>
    <row r="368" spans="1:8" s="63" customFormat="1" ht="60" x14ac:dyDescent="0.25">
      <c r="A368" s="80">
        <f>A366+10</f>
        <v>1190</v>
      </c>
      <c r="B368" s="80">
        <v>66160011</v>
      </c>
      <c r="C368" s="81" t="s">
        <v>128</v>
      </c>
      <c r="D368" s="80" t="s">
        <v>17</v>
      </c>
      <c r="E368" s="82">
        <v>1</v>
      </c>
      <c r="F368" s="61"/>
      <c r="G368" s="62"/>
      <c r="H368" s="12">
        <f>F368*E368</f>
        <v>0</v>
      </c>
    </row>
    <row r="369" spans="1:8" s="63" customFormat="1" ht="12" x14ac:dyDescent="0.25">
      <c r="A369" s="80"/>
      <c r="B369" s="80"/>
      <c r="C369" s="81"/>
      <c r="D369" s="80"/>
      <c r="E369" s="82"/>
      <c r="F369" s="12"/>
      <c r="G369" s="15"/>
      <c r="H369" s="12"/>
    </row>
    <row r="370" spans="1:8" x14ac:dyDescent="0.25">
      <c r="A370" s="88"/>
      <c r="B370" s="89" t="s">
        <v>85</v>
      </c>
      <c r="C370" s="90"/>
      <c r="D370" s="91"/>
      <c r="E370" s="92"/>
      <c r="F370" s="9"/>
      <c r="G370" s="10"/>
      <c r="H370" s="10"/>
    </row>
    <row r="371" spans="1:8" s="63" customFormat="1" x14ac:dyDescent="0.25">
      <c r="A371" s="80"/>
      <c r="B371" s="93"/>
      <c r="C371" s="94"/>
      <c r="D371" s="80"/>
      <c r="E371" s="82"/>
      <c r="F371" s="67"/>
      <c r="G371" s="68"/>
      <c r="H371" s="12"/>
    </row>
    <row r="372" spans="1:8" s="63" customFormat="1" ht="96" x14ac:dyDescent="0.25">
      <c r="A372" s="80">
        <f>A368+10</f>
        <v>1200</v>
      </c>
      <c r="B372" s="80" t="s">
        <v>129</v>
      </c>
      <c r="C372" s="98" t="s">
        <v>132</v>
      </c>
      <c r="D372" s="80" t="s">
        <v>17</v>
      </c>
      <c r="E372" s="82">
        <v>1</v>
      </c>
      <c r="F372" s="61"/>
      <c r="G372" s="62"/>
      <c r="H372" s="12">
        <f>F372*E372</f>
        <v>0</v>
      </c>
    </row>
    <row r="373" spans="1:8" s="63" customFormat="1" x14ac:dyDescent="0.25">
      <c r="A373" s="41"/>
      <c r="B373" s="41"/>
      <c r="C373" s="41"/>
      <c r="D373" s="69"/>
      <c r="E373" s="70"/>
      <c r="F373" s="67"/>
      <c r="G373" s="68"/>
      <c r="H373" s="6"/>
    </row>
    <row r="374" spans="1:8" s="63" customFormat="1" x14ac:dyDescent="0.25">
      <c r="A374" s="41"/>
      <c r="B374" s="41"/>
      <c r="C374" s="41"/>
      <c r="D374" s="69"/>
      <c r="E374" s="70"/>
      <c r="F374" s="67"/>
      <c r="G374" s="71" t="s">
        <v>82</v>
      </c>
      <c r="H374" s="72">
        <f>SUM(H18:H373)</f>
        <v>0</v>
      </c>
    </row>
    <row r="375" spans="1:8" s="63" customFormat="1" x14ac:dyDescent="0.25">
      <c r="A375" s="41"/>
      <c r="B375" s="41"/>
      <c r="C375" s="41"/>
      <c r="D375" s="69"/>
      <c r="E375" s="70"/>
      <c r="F375" s="67"/>
      <c r="G375" s="71" t="s">
        <v>83</v>
      </c>
      <c r="H375" s="6">
        <f>H374*0.16</f>
        <v>0</v>
      </c>
    </row>
    <row r="376" spans="1:8" s="63" customFormat="1" x14ac:dyDescent="0.25">
      <c r="A376" s="41"/>
      <c r="B376" s="41"/>
      <c r="C376" s="41"/>
      <c r="D376" s="69"/>
      <c r="E376" s="70"/>
      <c r="F376" s="67"/>
      <c r="G376" s="71" t="s">
        <v>84</v>
      </c>
      <c r="H376" s="72">
        <f>H375+H374</f>
        <v>0</v>
      </c>
    </row>
    <row r="377" spans="1:8" s="63" customFormat="1" x14ac:dyDescent="0.25">
      <c r="A377" s="41"/>
      <c r="B377" s="41"/>
      <c r="C377" s="41"/>
      <c r="D377" s="69"/>
      <c r="E377" s="70"/>
      <c r="F377" s="67"/>
      <c r="G377" s="68"/>
      <c r="H377" s="6"/>
    </row>
    <row r="378" spans="1:8" s="63" customFormat="1" x14ac:dyDescent="0.25">
      <c r="A378" s="41"/>
      <c r="B378" s="41"/>
      <c r="C378" s="41"/>
      <c r="D378" s="69"/>
      <c r="E378" s="70"/>
      <c r="F378" s="67"/>
      <c r="G378" s="68"/>
      <c r="H378" s="6"/>
    </row>
    <row r="379" spans="1:8" s="63" customFormat="1" x14ac:dyDescent="0.25">
      <c r="A379" s="41"/>
      <c r="B379" s="41"/>
      <c r="C379" s="41"/>
      <c r="D379" s="69"/>
      <c r="E379" s="70"/>
      <c r="F379" s="67"/>
      <c r="G379" s="68"/>
      <c r="H379" s="6"/>
    </row>
    <row r="382" spans="1:8" s="63" customFormat="1" x14ac:dyDescent="0.25">
      <c r="A382" s="41"/>
      <c r="B382" s="41"/>
      <c r="C382" s="41"/>
      <c r="D382" s="69"/>
      <c r="E382" s="70"/>
      <c r="F382" s="67"/>
      <c r="G382" s="68"/>
      <c r="H382" s="6"/>
    </row>
  </sheetData>
  <sheetProtection password="990A" sheet="1" objects="1" scenarios="1"/>
  <protectedRanges>
    <protectedRange sqref="F12" name="Rango1_1"/>
  </protectedRanges>
  <sortState ref="B22:E266">
    <sortCondition ref="B22"/>
  </sortState>
  <mergeCells count="3">
    <mergeCell ref="C3:H3"/>
    <mergeCell ref="C4:H4"/>
    <mergeCell ref="C5:H5"/>
  </mergeCells>
  <printOptions horizontalCentered="1"/>
  <pageMargins left="0.39370078740157483" right="0.39370078740157483" top="0.47244094488188981" bottom="0.94488188976377963" header="0.31496062992125984" footer="0.39370078740157483"/>
  <pageSetup scale="65" orientation="portrait" r:id="rId1"/>
  <headerFooter>
    <oddFooter xml:space="preserve">&amp;L&amp;8NOMBRE DE LA EMPRESA
&amp;C&amp;8RESPONSABLE DEL PROYECTO
DIRECCION DE PROYECTOS 
ARQ. SANDRA GUADALUPE PATIÑO MACÍAS
Página &amp;P de &amp;N&amp;R&amp;8NOMBRE Y FIRMA DEL RESPONSABLE
</oddFooter>
  </headerFooter>
  <rowBreaks count="4" manualBreakCount="4">
    <brk id="107" max="16383" man="1"/>
    <brk id="222" max="16383" man="1"/>
    <brk id="310" max="16383" man="1"/>
    <brk id="3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2018-11-02T16:00:09Z</cp:lastPrinted>
  <dcterms:created xsi:type="dcterms:W3CDTF">2016-08-15T14:19:11Z</dcterms:created>
  <dcterms:modified xsi:type="dcterms:W3CDTF">2018-11-02T17:31:35Z</dcterms:modified>
</cp:coreProperties>
</file>